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18\Anexos_CD\PRxx-ProgramaViaRapida18-PromocaoSocial\"/>
    </mc:Choice>
  </mc:AlternateContent>
  <bookViews>
    <workbookView xWindow="0" yWindow="0" windowWidth="10530" windowHeight="7395" tabRatio="865"/>
  </bookViews>
  <sheets>
    <sheet name="ENTRADA VALOR PROPOSTA PREÇOS" sheetId="15" r:id="rId1"/>
    <sheet name="RESUMO PLANILHA - EMPRESA" sheetId="14" r:id="rId2"/>
    <sheet name="PLAN. ORÇAMENTARIA - EMPRESA" sheetId="9" r:id="rId3"/>
    <sheet name="CRONOGRAMA - EMPRESA" sheetId="16" r:id="rId4"/>
  </sheets>
  <definedNames>
    <definedName name="_xlnm.Print_Area" localSheetId="3">'CRONOGRAMA - EMPRESA'!$A$1:$J$89</definedName>
    <definedName name="_xlnm.Print_Area" localSheetId="2">'PLAN. ORÇAMENTARIA - EMPRESA'!$A$1:$D$81</definedName>
    <definedName name="_xlnm.Print_Area" localSheetId="1">'RESUMO PLANILHA - EMPRESA'!$A$1:$D$26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9" l="1"/>
  <c r="E1" i="14"/>
  <c r="N76" i="16" l="1"/>
  <c r="N74" i="16"/>
  <c r="N72" i="16"/>
  <c r="N70" i="16"/>
  <c r="N67" i="16"/>
  <c r="N65" i="16"/>
  <c r="N60" i="16"/>
  <c r="N58" i="16"/>
  <c r="N56" i="16"/>
  <c r="N54" i="16"/>
  <c r="N50" i="16"/>
  <c r="N48" i="16"/>
  <c r="N46" i="16"/>
  <c r="N44" i="16"/>
  <c r="N42" i="16"/>
  <c r="N39" i="16"/>
  <c r="N37" i="16"/>
  <c r="N35" i="16"/>
  <c r="N33" i="16"/>
  <c r="N30" i="16"/>
  <c r="N28" i="16"/>
  <c r="N26" i="16"/>
  <c r="N24" i="16"/>
  <c r="N21" i="16"/>
  <c r="N19" i="16"/>
  <c r="N17" i="16"/>
  <c r="N15" i="16"/>
  <c r="N13" i="16"/>
  <c r="N11" i="16"/>
  <c r="N8" i="16"/>
  <c r="N6" i="16"/>
  <c r="L70" i="16"/>
  <c r="J79" i="16"/>
  <c r="M78" i="16" s="1"/>
  <c r="J77" i="16"/>
  <c r="J75" i="16"/>
  <c r="J73" i="16"/>
  <c r="J71" i="16"/>
  <c r="J68" i="16"/>
  <c r="J66" i="16"/>
  <c r="M64" i="16" s="1"/>
  <c r="J63" i="16"/>
  <c r="M62" i="16" s="1"/>
  <c r="J61" i="16"/>
  <c r="J59" i="16"/>
  <c r="J57" i="16"/>
  <c r="J55" i="16"/>
  <c r="J53" i="16"/>
  <c r="M52" i="16" s="1"/>
  <c r="J51" i="16"/>
  <c r="J49" i="16"/>
  <c r="J47" i="16"/>
  <c r="J45" i="16"/>
  <c r="J43" i="16"/>
  <c r="J40" i="16"/>
  <c r="J38" i="16"/>
  <c r="J36" i="16"/>
  <c r="J34" i="16"/>
  <c r="J31" i="16"/>
  <c r="J29" i="16"/>
  <c r="J27" i="16"/>
  <c r="J25" i="16"/>
  <c r="M23" i="16" s="1"/>
  <c r="J22" i="16"/>
  <c r="J20" i="16"/>
  <c r="J18" i="16"/>
  <c r="J16" i="16"/>
  <c r="J14" i="16"/>
  <c r="J12" i="16"/>
  <c r="J9" i="16"/>
  <c r="J7" i="16"/>
  <c r="J5" i="16"/>
  <c r="D78" i="9"/>
  <c r="J78" i="16" s="1"/>
  <c r="D69" i="9"/>
  <c r="C69" i="9" s="1"/>
  <c r="I69" i="16" s="1"/>
  <c r="D64" i="9"/>
  <c r="C64" i="9" s="1"/>
  <c r="I64" i="16" s="1"/>
  <c r="D62" i="9"/>
  <c r="J62" i="16" s="1"/>
  <c r="D52" i="9"/>
  <c r="C52" i="9" s="1"/>
  <c r="I52" i="16" s="1"/>
  <c r="D41" i="9"/>
  <c r="C41" i="9" s="1"/>
  <c r="I41" i="16" s="1"/>
  <c r="D32" i="9"/>
  <c r="C32" i="9" s="1"/>
  <c r="I32" i="16" s="1"/>
  <c r="D23" i="9"/>
  <c r="C23" i="9" s="1"/>
  <c r="I23" i="16" s="1"/>
  <c r="D10" i="9"/>
  <c r="J10" i="16" s="1"/>
  <c r="D3" i="9"/>
  <c r="C5" i="9" s="1"/>
  <c r="I5" i="16" s="1"/>
  <c r="C5" i="16" s="1"/>
  <c r="N5" i="16" s="1"/>
  <c r="C62" i="9" l="1"/>
  <c r="I62" i="16" s="1"/>
  <c r="M3" i="16"/>
  <c r="M10" i="16"/>
  <c r="M32" i="16"/>
  <c r="J41" i="16"/>
  <c r="J69" i="16"/>
  <c r="C78" i="9"/>
  <c r="I78" i="16" s="1"/>
  <c r="J23" i="16"/>
  <c r="M41" i="16"/>
  <c r="J52" i="16"/>
  <c r="J64" i="16"/>
  <c r="M69" i="16"/>
  <c r="C10" i="9"/>
  <c r="I10" i="16" s="1"/>
  <c r="J3" i="16"/>
  <c r="J32" i="16"/>
  <c r="I3" i="16"/>
  <c r="C8" i="14" l="1"/>
  <c r="J8" i="14" s="1"/>
  <c r="C4" i="14"/>
  <c r="J4" i="14" s="1"/>
  <c r="G11" i="14"/>
  <c r="H11" i="14" s="1"/>
  <c r="G7" i="14"/>
  <c r="H7" i="14" s="1"/>
  <c r="G3" i="14"/>
  <c r="H3" i="14" s="1"/>
  <c r="C11" i="14"/>
  <c r="J11" i="14" s="1"/>
  <c r="C7" i="14"/>
  <c r="J7" i="14" s="1"/>
  <c r="C3" i="14"/>
  <c r="J3" i="14" s="1"/>
  <c r="G10" i="14"/>
  <c r="H10" i="14" s="1"/>
  <c r="G2" i="14"/>
  <c r="H2" i="14" s="1"/>
  <c r="C10" i="14"/>
  <c r="J10" i="14" s="1"/>
  <c r="C6" i="14"/>
  <c r="J6" i="14" s="1"/>
  <c r="G9" i="14"/>
  <c r="H9" i="14" s="1"/>
  <c r="G5" i="14"/>
  <c r="H5" i="14" s="1"/>
  <c r="C2" i="14"/>
  <c r="J2" i="14" s="1"/>
  <c r="C9" i="14"/>
  <c r="J9" i="14" s="1"/>
  <c r="C5" i="14"/>
  <c r="J5" i="14" s="1"/>
  <c r="G8" i="14"/>
  <c r="H8" i="14" s="1"/>
  <c r="G4" i="14"/>
  <c r="H4" i="14" s="1"/>
  <c r="G6" i="14"/>
  <c r="H6" i="14" s="1"/>
  <c r="E25" i="14"/>
  <c r="G78" i="9"/>
  <c r="G69" i="9"/>
  <c r="G64" i="9"/>
  <c r="G62" i="9"/>
  <c r="G52" i="9"/>
  <c r="G41" i="9"/>
  <c r="G32" i="9"/>
  <c r="G23" i="9"/>
  <c r="G10" i="9"/>
  <c r="G3" i="9"/>
  <c r="C89" i="16" l="1"/>
  <c r="D89" i="16" s="1"/>
  <c r="E89" i="16" s="1"/>
  <c r="F89" i="16" s="1"/>
  <c r="G89" i="16" s="1"/>
  <c r="H89" i="16" s="1"/>
  <c r="B84" i="16"/>
  <c r="G86" i="16" s="1"/>
  <c r="H86" i="16" l="1"/>
  <c r="D86" i="16"/>
  <c r="E86" i="16"/>
  <c r="F86" i="16"/>
  <c r="C86" i="16"/>
  <c r="C87" i="16" s="1"/>
  <c r="D87" i="16" l="1"/>
  <c r="E87" i="16" s="1"/>
  <c r="F87" i="16" s="1"/>
  <c r="G87" i="16" s="1"/>
  <c r="H87" i="16" s="1"/>
  <c r="E19" i="14"/>
  <c r="A1" i="14"/>
  <c r="E17" i="14" l="1"/>
  <c r="E18" i="14"/>
  <c r="E16" i="14"/>
  <c r="C34" i="9"/>
  <c r="I34" i="16" s="1"/>
  <c r="C63" i="9"/>
  <c r="I63" i="16" s="1"/>
  <c r="C38" i="9"/>
  <c r="I38" i="16" s="1"/>
  <c r="C38" i="16" l="1"/>
  <c r="D38" i="16"/>
  <c r="C34" i="16"/>
  <c r="D34" i="16"/>
  <c r="D63" i="16"/>
  <c r="C63" i="16"/>
  <c r="K62" i="16"/>
  <c r="L62" i="16" s="1"/>
  <c r="C71" i="9"/>
  <c r="I71" i="16" s="1"/>
  <c r="C49" i="9"/>
  <c r="I49" i="16" s="1"/>
  <c r="C59" i="9"/>
  <c r="I59" i="16" s="1"/>
  <c r="C61" i="9"/>
  <c r="I61" i="16" s="1"/>
  <c r="C53" i="9"/>
  <c r="I53" i="16" s="1"/>
  <c r="C68" i="9"/>
  <c r="I68" i="16" s="1"/>
  <c r="C55" i="9"/>
  <c r="I55" i="16" s="1"/>
  <c r="C47" i="9"/>
  <c r="I47" i="16" s="1"/>
  <c r="C57" i="9"/>
  <c r="I57" i="16" s="1"/>
  <c r="C66" i="9"/>
  <c r="I66" i="16" s="1"/>
  <c r="C18" i="14"/>
  <c r="E26" i="14" s="1"/>
  <c r="C40" i="9"/>
  <c r="I40" i="16" s="1"/>
  <c r="C43" i="9"/>
  <c r="I43" i="16" s="1"/>
  <c r="C51" i="9"/>
  <c r="I51" i="16" s="1"/>
  <c r="C75" i="9"/>
  <c r="I75" i="16" s="1"/>
  <c r="C17" i="14"/>
  <c r="G17" i="14" s="1"/>
  <c r="E62" i="9"/>
  <c r="F62" i="9" s="1"/>
  <c r="C73" i="9"/>
  <c r="I73" i="16" s="1"/>
  <c r="C79" i="9"/>
  <c r="I79" i="16" s="1"/>
  <c r="C19" i="14"/>
  <c r="G19" i="14" s="1"/>
  <c r="C36" i="9"/>
  <c r="I36" i="16" s="1"/>
  <c r="C45" i="9"/>
  <c r="I45" i="16" s="1"/>
  <c r="C77" i="9"/>
  <c r="I77" i="16" s="1"/>
  <c r="N34" i="16" l="1"/>
  <c r="N63" i="16"/>
  <c r="K32" i="16"/>
  <c r="L32" i="16" s="1"/>
  <c r="G79" i="16"/>
  <c r="K78" i="16"/>
  <c r="L78" i="16" s="1"/>
  <c r="H79" i="16"/>
  <c r="G73" i="16"/>
  <c r="F73" i="16"/>
  <c r="H73" i="16"/>
  <c r="D73" i="16"/>
  <c r="E73" i="16"/>
  <c r="C66" i="16"/>
  <c r="K64" i="16"/>
  <c r="L64" i="16" s="1"/>
  <c r="D66" i="16"/>
  <c r="G68" i="16"/>
  <c r="F68" i="16"/>
  <c r="H68" i="16"/>
  <c r="D68" i="16"/>
  <c r="E68" i="16"/>
  <c r="E80" i="16" s="1"/>
  <c r="D49" i="16"/>
  <c r="C49" i="16"/>
  <c r="D36" i="16"/>
  <c r="C36" i="16"/>
  <c r="C43" i="16"/>
  <c r="D43" i="16"/>
  <c r="K41" i="16"/>
  <c r="L41" i="16" s="1"/>
  <c r="C57" i="16"/>
  <c r="D57" i="16"/>
  <c r="C53" i="16"/>
  <c r="D53" i="16"/>
  <c r="K52" i="16"/>
  <c r="L52" i="16" s="1"/>
  <c r="D71" i="16"/>
  <c r="C71" i="16"/>
  <c r="K69" i="16"/>
  <c r="L69" i="16" s="1"/>
  <c r="N38" i="16"/>
  <c r="F77" i="16"/>
  <c r="H77" i="16"/>
  <c r="F75" i="16"/>
  <c r="H75" i="16"/>
  <c r="D55" i="16"/>
  <c r="C55" i="16"/>
  <c r="D59" i="16"/>
  <c r="C59" i="16"/>
  <c r="C45" i="16"/>
  <c r="D45" i="16"/>
  <c r="C51" i="16"/>
  <c r="D51" i="16"/>
  <c r="D40" i="16"/>
  <c r="C40" i="16"/>
  <c r="C47" i="16"/>
  <c r="D47" i="16"/>
  <c r="C61" i="16"/>
  <c r="D61" i="16"/>
  <c r="G18" i="14"/>
  <c r="E64" i="9"/>
  <c r="F64" i="9" s="1"/>
  <c r="E52" i="9"/>
  <c r="F52" i="9" s="1"/>
  <c r="E69" i="9"/>
  <c r="F69" i="9" s="1"/>
  <c r="E78" i="9"/>
  <c r="F78" i="9" s="1"/>
  <c r="E41" i="9"/>
  <c r="F41" i="9" s="1"/>
  <c r="E32" i="9"/>
  <c r="F32" i="9" s="1"/>
  <c r="N36" i="16" l="1"/>
  <c r="F80" i="16"/>
  <c r="N57" i="16"/>
  <c r="N68" i="16"/>
  <c r="N71" i="16"/>
  <c r="N47" i="16"/>
  <c r="N75" i="16"/>
  <c r="N40" i="16"/>
  <c r="G80" i="16"/>
  <c r="N49" i="16"/>
  <c r="H80" i="16"/>
  <c r="N66" i="16"/>
  <c r="N73" i="16"/>
  <c r="N45" i="16"/>
  <c r="N55" i="16"/>
  <c r="N53" i="16"/>
  <c r="N79" i="16"/>
  <c r="N61" i="16"/>
  <c r="N51" i="16"/>
  <c r="N59" i="16"/>
  <c r="N77" i="16"/>
  <c r="N43" i="16"/>
  <c r="C14" i="9"/>
  <c r="I14" i="16" s="1"/>
  <c r="C14" i="16" s="1"/>
  <c r="N14" i="16" s="1"/>
  <c r="C12" i="9"/>
  <c r="I12" i="16" s="1"/>
  <c r="C22" i="9"/>
  <c r="I22" i="16" s="1"/>
  <c r="C22" i="16" s="1"/>
  <c r="N22" i="16" s="1"/>
  <c r="C20" i="9"/>
  <c r="I20" i="16" s="1"/>
  <c r="C20" i="16" s="1"/>
  <c r="N20" i="16" s="1"/>
  <c r="C18" i="9"/>
  <c r="I18" i="16" s="1"/>
  <c r="C18" i="16" s="1"/>
  <c r="N18" i="16" s="1"/>
  <c r="C16" i="9"/>
  <c r="I16" i="16" s="1"/>
  <c r="C16" i="16" s="1"/>
  <c r="N16" i="16" s="1"/>
  <c r="C12" i="16" l="1"/>
  <c r="N12" i="16" s="1"/>
  <c r="K10" i="16"/>
  <c r="L10" i="16" s="1"/>
  <c r="E10" i="9"/>
  <c r="C29" i="9"/>
  <c r="I29" i="16" s="1"/>
  <c r="C25" i="9"/>
  <c r="I25" i="16" s="1"/>
  <c r="C31" i="9"/>
  <c r="I31" i="16" s="1"/>
  <c r="C27" i="9"/>
  <c r="I27" i="16" s="1"/>
  <c r="C29" i="16" l="1"/>
  <c r="D29" i="16"/>
  <c r="D27" i="16"/>
  <c r="C27" i="16"/>
  <c r="D31" i="16"/>
  <c r="C31" i="16"/>
  <c r="C25" i="16"/>
  <c r="D25" i="16"/>
  <c r="K23" i="16"/>
  <c r="L23" i="16" s="1"/>
  <c r="F10" i="9"/>
  <c r="E23" i="9"/>
  <c r="F23" i="9" s="1"/>
  <c r="C16" i="14"/>
  <c r="G16" i="14" s="1"/>
  <c r="C7" i="9"/>
  <c r="I7" i="16" s="1"/>
  <c r="N27" i="16" l="1"/>
  <c r="N31" i="16"/>
  <c r="D80" i="16"/>
  <c r="N25" i="16"/>
  <c r="C7" i="16"/>
  <c r="N7" i="16" s="1"/>
  <c r="N29" i="16"/>
  <c r="C9" i="9"/>
  <c r="C80" i="9" l="1"/>
  <c r="I9" i="16"/>
  <c r="E15" i="14"/>
  <c r="E3" i="9"/>
  <c r="C12" i="14"/>
  <c r="C15" i="14"/>
  <c r="C9" i="16" l="1"/>
  <c r="N9" i="16" s="1"/>
  <c r="K3" i="16"/>
  <c r="G15" i="14"/>
  <c r="I80" i="16"/>
  <c r="E80" i="9"/>
  <c r="E81" i="9" s="1"/>
  <c r="F3" i="9"/>
  <c r="F80" i="9" s="1"/>
  <c r="C20" i="14"/>
  <c r="D15" i="14" s="1"/>
  <c r="C80" i="16" l="1"/>
  <c r="C82" i="16" s="1"/>
  <c r="C83" i="16" s="1"/>
  <c r="K82" i="16"/>
  <c r="K83" i="16" s="1"/>
  <c r="L3" i="16"/>
  <c r="G82" i="16"/>
  <c r="D82" i="16"/>
  <c r="F82" i="16"/>
  <c r="H82" i="16"/>
  <c r="E82" i="16"/>
  <c r="D12" i="14"/>
  <c r="D17" i="14"/>
  <c r="D19" i="14"/>
  <c r="D16" i="14"/>
  <c r="D18" i="14"/>
  <c r="C81" i="16" l="1"/>
  <c r="D81" i="16" s="1"/>
  <c r="E81" i="16" s="1"/>
  <c r="F81" i="16" s="1"/>
  <c r="G81" i="16" s="1"/>
  <c r="H81" i="16" s="1"/>
  <c r="D83" i="16"/>
  <c r="E83" i="16" s="1"/>
  <c r="F83" i="16" s="1"/>
  <c r="G83" i="16" s="1"/>
  <c r="H83" i="16" s="1"/>
  <c r="D20" i="14"/>
</calcChain>
</file>

<file path=xl/sharedStrings.xml><?xml version="1.0" encoding="utf-8"?>
<sst xmlns="http://schemas.openxmlformats.org/spreadsheetml/2006/main" count="288" uniqueCount="169">
  <si>
    <t>TOTAL</t>
  </si>
  <si>
    <t>Distribuição dos jovens por turmas</t>
  </si>
  <si>
    <t>Acompanhamento do andamento das turmas</t>
  </si>
  <si>
    <t>Aplicação de questionário de avaliação do curso e dos instrutores</t>
  </si>
  <si>
    <t>Elaboração do plano de atividades comunitárias</t>
  </si>
  <si>
    <t>Distribuição dos jovens por curso de qualificação profissional e atividade comunitária</t>
  </si>
  <si>
    <t>Contratação dos instrutores para a realização dos cursos</t>
  </si>
  <si>
    <t>Formação dos instrutores</t>
  </si>
  <si>
    <t>Divulgação do plano de atividades detalhado</t>
  </si>
  <si>
    <t>Coordenação das atividades comunitárias</t>
  </si>
  <si>
    <t>Aplicação de questionário de avaliação dos cursos e dos instrutores</t>
  </si>
  <si>
    <t>AÇÕES E PRODUTOS PREVISTOS</t>
  </si>
  <si>
    <t>4.1.</t>
  </si>
  <si>
    <t xml:space="preserve">Inclusão dos jovens no programa </t>
  </si>
  <si>
    <t>4.1.1.</t>
  </si>
  <si>
    <t xml:space="preserve">Seleção dos inscritos no programa </t>
  </si>
  <si>
    <t>Produto: lista dos jovens pré-selecionados para participação do programa, assim como a descrição das ações realizadas para comunica-los sobre a entrega dos documentos necessários para a realização da pré-matrícula.</t>
  </si>
  <si>
    <t>4.1.2.</t>
  </si>
  <si>
    <t xml:space="preserve">Recebimento dos documentos dos jovens pré-selecionados </t>
  </si>
  <si>
    <t>Produto: lista dos jovens pré-selecionados para participação do programa que entregaram seus documentos durante o processo de pré-matrícula.</t>
  </si>
  <si>
    <t>4.1.3.</t>
  </si>
  <si>
    <t xml:space="preserve">Seleção dos jovens participantes do programa </t>
  </si>
  <si>
    <t>Produto: lista dos jovens selecionados para serem incluídos no programa VR18, com a ordenação estabelecida em razão dos critérios do programa, assim como todos os documentos necessários para sua inclusão no banco de dados do programa.</t>
  </si>
  <si>
    <t>4.2.</t>
  </si>
  <si>
    <t xml:space="preserve">Preparação da infraestrutura para a realização do curso de formação cidadã </t>
  </si>
  <si>
    <t>4.2.1.</t>
  </si>
  <si>
    <t xml:space="preserve">Definição dos locais para realização do curso </t>
  </si>
  <si>
    <t>Produto: lista dos locais onde as turmas do curso de formação cidadã ocorrerão, contendo endereço completo, descrição da infraestrutura e fotos, material que posteriormente deverá ser encaminhado à SDECTI</t>
  </si>
  <si>
    <t>4.2.2.</t>
  </si>
  <si>
    <t xml:space="preserve">Contratação dos instrutores para a realização do curso </t>
  </si>
  <si>
    <t>Produto: lista dos instrutores,  currículo resumido dos mesmos e informações sobre o local destinado à realização da oficina de capacitação.</t>
  </si>
  <si>
    <t>4.2.3.</t>
  </si>
  <si>
    <t xml:space="preserve">Impressão do material didático </t>
  </si>
  <si>
    <t>Produto: uma via dos materiais didáticos e a descrição da quantidade de material impressa, para conferência da qualidade.</t>
  </si>
  <si>
    <t>4.2.4.</t>
  </si>
  <si>
    <t xml:space="preserve">Aquisição dos kits para os alunos </t>
  </si>
  <si>
    <t>Produto: uma via do kit para os alunos e a descrição da quantidade de kits adquirida para conferência da qualidade.</t>
  </si>
  <si>
    <t>4.2.5.</t>
  </si>
  <si>
    <t xml:space="preserve">Produto: como produto desta etapa, a Executora deverá entregar à Contratante relatório contendo a descrição das atividades desenvolvidas durante a oficina de capacitação, contendo lista de presença dos instrutores, fotos etc. </t>
  </si>
  <si>
    <t>4.2.6.</t>
  </si>
  <si>
    <t xml:space="preserve">Distribuição dos jovens por turmas </t>
  </si>
  <si>
    <t>Produto: distribuição dos jovens inscritos no programa por turma (alunos x instrutores x local x datas e horários) e a descrição da forma de convocação dos alunos e dos instrutores para o início do curso de formação cidadã.</t>
  </si>
  <si>
    <t>4.3.</t>
  </si>
  <si>
    <t xml:space="preserve">Realização do curso de formação cidadã </t>
  </si>
  <si>
    <t>4.3.1.</t>
  </si>
  <si>
    <t xml:space="preserve">Recepção dos jovens selecionados </t>
  </si>
  <si>
    <t>Produto: descrição da implantação do curso de formação cidadã, por turma, indicando se houve desistência de jovens, substituição dos mesmos, problemas na implantação etc.</t>
  </si>
  <si>
    <t>4.3.2.</t>
  </si>
  <si>
    <t>Produto: descrição da realização dos cursos de formação cidadã, por turma, indicando se houve desistências, dispensas e substituições de bolsistas. O relatório deve conter listas de chamadas e fotos.</t>
  </si>
  <si>
    <t>4.3.3.</t>
  </si>
  <si>
    <t>Produto: resultado da avaliação do curso, das disciplinas e dos instrutores.</t>
  </si>
  <si>
    <t>4.3.4.</t>
  </si>
  <si>
    <t xml:space="preserve">Certificação dos alunos </t>
  </si>
  <si>
    <t>Produto: descrição dos eventos de certificação dos alunos, contendo a lista de bolsistas certificados assim como fotos dos eventos.</t>
  </si>
  <si>
    <t>4.4.</t>
  </si>
  <si>
    <t xml:space="preserve">Definição das ações comunitárias a serem realizadas pelos jovens </t>
  </si>
  <si>
    <t>4.4.1.</t>
  </si>
  <si>
    <t>Produto: plano de atividades comunitárias a serem realizadas pelos bolsistas do programa Via Rápida 18.</t>
  </si>
  <si>
    <t>4.4.2.</t>
  </si>
  <si>
    <t xml:space="preserve">Definição das vagas dos cursos de qualificação profissional </t>
  </si>
  <si>
    <t>Produto: vagas a serem ofertadas dos cursos de qualificação profissional no município.</t>
  </si>
  <si>
    <t>4.4.3.</t>
  </si>
  <si>
    <t xml:space="preserve">Abertura do processo de inscrição para os bolsistas </t>
  </si>
  <si>
    <t>Produto: distribuição dos bolsistas inscritos por vagas ofertadas de atividades comunitárias e cursos de qualificação profissional.</t>
  </si>
  <si>
    <t>4.4.4.</t>
  </si>
  <si>
    <t>Produto: distribuição dos bolsistas por atividades comunitárias e cursos de qualificação profissional.</t>
  </si>
  <si>
    <t>4.5.</t>
  </si>
  <si>
    <t xml:space="preserve">Preparação da infraestrutura para a realização dos cursos de qualificação profissional </t>
  </si>
  <si>
    <t>4.5.1.</t>
  </si>
  <si>
    <t xml:space="preserve">Definição dos locais para realização dos cursos </t>
  </si>
  <si>
    <t>Produto: lista dos locais onde as turmas dos cursos de qualificação profissional ocorrerão, contendo endereço completo, descrição da infraestrutura e fotos.</t>
  </si>
  <si>
    <t>4.5.2.</t>
  </si>
  <si>
    <t>Produto: lista dos instrutores, currículo resumido dos mesmos e informações sobre o local destinado à realização da oficina de capacitação para os instrutores dos cursos de qualificação profissional.</t>
  </si>
  <si>
    <t>4.5.3.</t>
  </si>
  <si>
    <t xml:space="preserve">Elaboração e Impressão do material didático </t>
  </si>
  <si>
    <t>Produto: uma via dos materiais didáticos impressos e descrição da quantidade para conferência da qualidade.</t>
  </si>
  <si>
    <t>4.5.4.</t>
  </si>
  <si>
    <t xml:space="preserve">Formação dos instrutores </t>
  </si>
  <si>
    <t>Produto: descrição das atividades desenvolvidas durante a oficina de capacitação, contendo lista de presença dos instrutores, fotos etc.</t>
  </si>
  <si>
    <t>4.5.5.</t>
  </si>
  <si>
    <t>Produto: distribuição dos jovens inscritos no programa por turma (alunos x instrutores x local x datas e horários) e a descrição da forma de convocação dos alunos e dos instrutores para o início dos cursos de qualificação profissional.</t>
  </si>
  <si>
    <t>4.6.</t>
  </si>
  <si>
    <t xml:space="preserve">Organização dos monitores </t>
  </si>
  <si>
    <t>Produto: lista dos monitores pré-selecionados e currículo resumido dos mesmos.</t>
  </si>
  <si>
    <t>4.6.1.</t>
  </si>
  <si>
    <t xml:space="preserve">Definição do número de vagas </t>
  </si>
  <si>
    <t>Produto: número de monitores e coordenadores auxiliares previstos.</t>
  </si>
  <si>
    <t>4.6.2.</t>
  </si>
  <si>
    <t>Distribuição das ações previstas no plano de atividades comunitárias entre bolsistas e monitores, coordenadores auxiliares e coordenador operacional</t>
  </si>
  <si>
    <t>Produto: plano de atividades comunitárias detalhado por bolsista, por monitor, por coordenador auxiliar e por coordenador operacional.</t>
  </si>
  <si>
    <t>4.6.3.</t>
  </si>
  <si>
    <t>Formação dos monitores, coordenadores auxiliares e coordenador operacional</t>
  </si>
  <si>
    <t>Produto: descrição das atividades desenvolvidas durante a oficina de capacitação, contendo lista de presença dos monitores, coordenadores auxiliares e coordenador operacional, fotos etc.</t>
  </si>
  <si>
    <t>4.6.4.</t>
  </si>
  <si>
    <t>Produto: descrição das atividades de divulgação do plano detalhado e de realização de reuniões com monitores, coordenadores auxiliares, coordenador operacional e bolsistas.</t>
  </si>
  <si>
    <t>4.7.</t>
  </si>
  <si>
    <t xml:space="preserve">Preparação da infraestrutura necessária para a realização das atividades comunitárias </t>
  </si>
  <si>
    <t>Produto: descrição da infraestrutura adquirida para fornecimento aos alunos e monitores, com fotos que ilustrem os materiais e sua adequação à identidade visual do programa.</t>
  </si>
  <si>
    <t>4.8.</t>
  </si>
  <si>
    <t>4.8.1.</t>
  </si>
  <si>
    <t>Entrega dos equipamentos e insumos necessários para a realização das atividades comunitárias para os monitores e bolsistas</t>
  </si>
  <si>
    <t>Produto: descrição das atividades realizadas para entrega dos equipamentos e insumos para a realização das atividades comunitárias para os monitores coordenadores auxiliares, coordenador operacional e bolsistas.</t>
  </si>
  <si>
    <t>4.8.2.</t>
  </si>
  <si>
    <t xml:space="preserve">Acompanhamento das atividades dos monitores coordenadores auxiliares, coordenador operacional e bolsistas </t>
  </si>
  <si>
    <t>4.9.</t>
  </si>
  <si>
    <t xml:space="preserve">Realização dos cursos de qualificação profissional </t>
  </si>
  <si>
    <t>4.9.1.</t>
  </si>
  <si>
    <t>4.9.2.</t>
  </si>
  <si>
    <t>Produto: relatório mensal contendo informações sobre a realização dos cursos de qualificação profissional, indicando se houve desistências, dispensas e substituições de bolsistas, contendo listas de chamadas e fotos.</t>
  </si>
  <si>
    <t>4.9.3.</t>
  </si>
  <si>
    <t>Produtos: resultado da avaliação dos cursos e dos instrutores, com 50% executado e quando da conclusão do curso.</t>
  </si>
  <si>
    <t>4.9.4.</t>
  </si>
  <si>
    <t>Produto: descrição dos eventos de certificação dos alunos, a lista de bolsistas certificados, assim como fotos dos eventos.</t>
  </si>
  <si>
    <t>4.10.</t>
  </si>
  <si>
    <t xml:space="preserve">Encerramento das atividades e transferência de conhecimento </t>
  </si>
  <si>
    <t>MÊS</t>
  </si>
  <si>
    <t xml:space="preserve">Produto: descrição das principais atividades desenvolvidas ao longo do programa, assim como as dificuldades e soluções encontradas durante sua execução. </t>
  </si>
  <si>
    <t>Produto: relatório mensal contendo a descrição das atividades em andamento, por bolsistas, por monitor, por  coordenador auxiliar, por coordenador operacional, assim como indicando a frequência de cada um nas atividades programadas.</t>
  </si>
  <si>
    <t>Produto: descrição da implantação dos cursos de qualificação profissional, indicando se houve desistência de jovens, substituição dos mesmos, problemas na implantação</t>
  </si>
  <si>
    <t>%</t>
  </si>
  <si>
    <t>RESUMO POR GRUPO DE ATIVIDADE</t>
  </si>
  <si>
    <t>FORMAÇÃO CIDADÃ</t>
  </si>
  <si>
    <t>AÇÕES COMUNITÁRIAS</t>
  </si>
  <si>
    <t>QUALIFICAÇÃO PROFISSIONAL</t>
  </si>
  <si>
    <t>ENCERRAMENTO DE ATIVIDADES E TRANSFERÊNCIA DE CONHECIMENTO</t>
  </si>
  <si>
    <t xml:space="preserve">INCLUSÃO DOS JOVENS NO PROGRAMA </t>
  </si>
  <si>
    <t>Produto: lista dos jovens pré-selecionados</t>
  </si>
  <si>
    <t xml:space="preserve"> entregaram seus documentos durante o processo de pré-matrícula.</t>
  </si>
  <si>
    <t>Produto: lista dos jovens selecionados</t>
  </si>
  <si>
    <t>Produto: lista dos locais onde as turmas do curso de formação cidadã ocorrerão</t>
  </si>
  <si>
    <t xml:space="preserve">Produto: lista dos instrutores,  currículo resumido </t>
  </si>
  <si>
    <t xml:space="preserve">Produto: uma via dos materiais didáticos </t>
  </si>
  <si>
    <t>Produto: uma via do kit para os alunos</t>
  </si>
  <si>
    <t>Produto: distribuição dos jovens inscritos no programa por turma</t>
  </si>
  <si>
    <t>Produto: descrição da implantação do curso de formação cidadã, por turma</t>
  </si>
  <si>
    <t xml:space="preserve">Produto: descrição dos eventos de certificação dos alunos, </t>
  </si>
  <si>
    <t xml:space="preserve">Produto: plano de atividades comunitárias </t>
  </si>
  <si>
    <t>Distribuição dos jovens curso de qualificação profissional e atividade comunitária</t>
  </si>
  <si>
    <t>distribuição dos bolsistas p/atividades comunitárias e qualificação profissional.</t>
  </si>
  <si>
    <t>lista dos locais onde os cursos de qualificação profissional ocorrerão</t>
  </si>
  <si>
    <t xml:space="preserve">Produto: lista dos instrutores, currículo resumido </t>
  </si>
  <si>
    <t xml:space="preserve">Produto: uma via dos materiais didáticos impressos </t>
  </si>
  <si>
    <t>descrição das atividades desenvolvidas durante a oficina de capacitação</t>
  </si>
  <si>
    <t xml:space="preserve">distribuição dos jovens inscritos no programa por turma </t>
  </si>
  <si>
    <t>Produto: plano de atividades comunitárias detalhado por bolsista, por monitor,</t>
  </si>
  <si>
    <t>Distribuição das ações previstas no plano de atividades comunitárias, monitores,..</t>
  </si>
  <si>
    <t>Produto: descrição das atividades desenvolvidas durante a oficina de capacitação</t>
  </si>
  <si>
    <t>Produto: descrição das atividades de divulgação do plano detalhado</t>
  </si>
  <si>
    <t xml:space="preserve">Preparação infraestrutura necessária para a realização das atividades comunitárias </t>
  </si>
  <si>
    <t>descrição da infraestrutura adquirida para fornecimento aos alunos e monitores</t>
  </si>
  <si>
    <t>Entrega equipamentos para as atividades comunitárias para os monitores e bolsistas</t>
  </si>
  <si>
    <t>descrição da entrega dos equipamentos realização das atividades comunitárias</t>
  </si>
  <si>
    <t>Acompanhamento das atividades dos monitores ...</t>
  </si>
  <si>
    <t>contendo a descrição das atividades em andamento</t>
  </si>
  <si>
    <t>Produto: descrição da implantação dos cursos de qualificação profissional</t>
  </si>
  <si>
    <t xml:space="preserve"> relatório mensal contendo informações sobre a realização dos cursos de qualificação</t>
  </si>
  <si>
    <t>resultado da avaliação dos cursos e dos instrutores</t>
  </si>
  <si>
    <t>descrição dos eventos de certificação dos alunos</t>
  </si>
  <si>
    <t>descrição das principais atividades desenvolvidas ao longo do programa</t>
  </si>
  <si>
    <t>TOTAL ACUMULADO</t>
  </si>
  <si>
    <t>TOTAL %</t>
  </si>
  <si>
    <t>TOTAL % ACUMULADO</t>
  </si>
  <si>
    <t>CONVÊNIO MUNICÍPIO - SDECTI</t>
  </si>
  <si>
    <t xml:space="preserve"> descrição das atividades desenvolvidas durante a oficina de capacitação</t>
  </si>
  <si>
    <t>distribuição dos bolsistas inscritos nas atividades comunitárias e cursos</t>
  </si>
  <si>
    <t>Produto: vagas a serem ofertadas dos cursos de qualificação profissional</t>
  </si>
  <si>
    <t>Preparação da infraestrutura necessária para a realização das atividades comunitárias</t>
  </si>
  <si>
    <t>ENTRE COM O VALOR DA PROPOSTA DE PREÇOS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</si>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</sst>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00%"/>
    <numFmt numFmtId="165" formatCode="_-* #,##0_-;\-* #,##0_-;_-* &quot;-&quot;??_-;_-@_-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4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43" fontId="0" fillId="0" borderId="0" xfId="1" applyFont="1"/>
    <xf numFmtId="10" fontId="0" fillId="0" borderId="0" xfId="0" applyNumberFormat="1"/>
    <xf numFmtId="0" fontId="0" fillId="0" borderId="3" xfId="0" applyBorder="1"/>
    <xf numFmtId="0" fontId="0" fillId="3" borderId="3" xfId="0" applyFill="1" applyBorder="1"/>
    <xf numFmtId="0" fontId="0" fillId="3" borderId="20" xfId="0" applyFill="1" applyBorder="1"/>
    <xf numFmtId="0" fontId="0" fillId="0" borderId="11" xfId="0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4" borderId="11" xfId="0" applyFill="1" applyBorder="1" applyAlignment="1">
      <alignment wrapText="1"/>
    </xf>
    <xf numFmtId="0" fontId="0" fillId="4" borderId="13" xfId="0" applyFill="1" applyBorder="1" applyAlignment="1">
      <alignment wrapText="1"/>
    </xf>
    <xf numFmtId="0" fontId="2" fillId="0" borderId="0" xfId="0" applyFont="1"/>
    <xf numFmtId="43" fontId="0" fillId="0" borderId="0" xfId="0" applyNumberFormat="1"/>
    <xf numFmtId="0" fontId="0" fillId="0" borderId="11" xfId="0" applyBorder="1" applyAlignment="1">
      <alignment horizontal="left" wrapText="1"/>
    </xf>
    <xf numFmtId="0" fontId="0" fillId="2" borderId="11" xfId="0" applyFill="1" applyBorder="1" applyAlignment="1">
      <alignment wrapText="1"/>
    </xf>
    <xf numFmtId="0" fontId="0" fillId="2" borderId="20" xfId="0" applyFill="1" applyBorder="1"/>
    <xf numFmtId="0" fontId="0" fillId="2" borderId="3" xfId="0" applyFill="1" applyBorder="1"/>
    <xf numFmtId="0" fontId="0" fillId="5" borderId="11" xfId="0" applyFill="1" applyBorder="1" applyAlignment="1">
      <alignment wrapText="1"/>
    </xf>
    <xf numFmtId="0" fontId="0" fillId="5" borderId="20" xfId="0" applyFill="1" applyBorder="1"/>
    <xf numFmtId="0" fontId="0" fillId="5" borderId="3" xfId="0" applyFill="1" applyBorder="1"/>
    <xf numFmtId="0" fontId="0" fillId="6" borderId="11" xfId="0" applyFill="1" applyBorder="1" applyAlignment="1">
      <alignment wrapText="1"/>
    </xf>
    <xf numFmtId="0" fontId="0" fillId="6" borderId="20" xfId="0" applyFill="1" applyBorder="1"/>
    <xf numFmtId="0" fontId="0" fillId="6" borderId="3" xfId="0" applyFill="1" applyBorder="1"/>
    <xf numFmtId="0" fontId="4" fillId="0" borderId="10" xfId="0" applyFont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/>
    <xf numFmtId="0" fontId="4" fillId="8" borderId="10" xfId="0" applyFont="1" applyFill="1" applyBorder="1" applyAlignment="1">
      <alignment horizontal="center" vertical="center"/>
    </xf>
    <xf numFmtId="0" fontId="0" fillId="8" borderId="11" xfId="0" applyFill="1" applyBorder="1" applyAlignment="1">
      <alignment wrapText="1"/>
    </xf>
    <xf numFmtId="0" fontId="4" fillId="7" borderId="17" xfId="0" applyFont="1" applyFill="1" applyBorder="1" applyAlignment="1">
      <alignment horizontal="center" vertical="center"/>
    </xf>
    <xf numFmtId="0" fontId="0" fillId="7" borderId="18" xfId="0" applyFill="1" applyBorder="1" applyAlignment="1">
      <alignment wrapText="1"/>
    </xf>
    <xf numFmtId="0" fontId="0" fillId="7" borderId="19" xfId="0" applyFill="1" applyBorder="1"/>
    <xf numFmtId="0" fontId="0" fillId="7" borderId="7" xfId="0" applyFill="1" applyBorder="1"/>
    <xf numFmtId="10" fontId="0" fillId="0" borderId="0" xfId="2" applyNumberFormat="1" applyFont="1" applyAlignment="1">
      <alignment horizontal="center" vertical="center"/>
    </xf>
    <xf numFmtId="43" fontId="0" fillId="0" borderId="0" xfId="2" applyNumberFormat="1" applyFont="1"/>
    <xf numFmtId="43" fontId="0" fillId="0" borderId="3" xfId="1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0" fontId="0" fillId="0" borderId="26" xfId="2" applyNumberFormat="1" applyFont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0" fillId="7" borderId="27" xfId="0" applyFill="1" applyBorder="1" applyAlignment="1">
      <alignment wrapText="1"/>
    </xf>
    <xf numFmtId="43" fontId="0" fillId="7" borderId="27" xfId="1" applyFont="1" applyFill="1" applyBorder="1" applyAlignment="1">
      <alignment horizontal="center" vertical="center"/>
    </xf>
    <xf numFmtId="10" fontId="0" fillId="7" borderId="9" xfId="2" applyNumberFormat="1" applyFont="1" applyFill="1" applyBorder="1" applyAlignment="1">
      <alignment horizontal="center" vertical="center"/>
    </xf>
    <xf numFmtId="0" fontId="0" fillId="5" borderId="3" xfId="0" applyFill="1" applyBorder="1" applyAlignment="1">
      <alignment wrapText="1"/>
    </xf>
    <xf numFmtId="43" fontId="0" fillId="5" borderId="3" xfId="1" applyFont="1" applyFill="1" applyBorder="1" applyAlignment="1">
      <alignment horizontal="center" vertical="center"/>
    </xf>
    <xf numFmtId="10" fontId="0" fillId="5" borderId="11" xfId="2" applyNumberFormat="1" applyFont="1" applyFill="1" applyBorder="1" applyAlignment="1">
      <alignment horizontal="center" vertical="center"/>
    </xf>
    <xf numFmtId="0" fontId="0" fillId="6" borderId="3" xfId="0" applyFill="1" applyBorder="1" applyAlignment="1">
      <alignment wrapText="1"/>
    </xf>
    <xf numFmtId="43" fontId="0" fillId="6" borderId="3" xfId="1" applyFont="1" applyFill="1" applyBorder="1" applyAlignment="1">
      <alignment horizontal="center" vertical="center"/>
    </xf>
    <xf numFmtId="10" fontId="0" fillId="6" borderId="11" xfId="2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43" fontId="0" fillId="2" borderId="3" xfId="1" applyFont="1" applyFill="1" applyBorder="1" applyAlignment="1">
      <alignment horizontal="center" vertical="center"/>
    </xf>
    <xf numFmtId="10" fontId="0" fillId="2" borderId="11" xfId="2" applyNumberFormat="1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0" fillId="8" borderId="28" xfId="0" applyFill="1" applyBorder="1" applyAlignment="1">
      <alignment wrapText="1"/>
    </xf>
    <xf numFmtId="43" fontId="0" fillId="8" borderId="28" xfId="1" applyFont="1" applyFill="1" applyBorder="1" applyAlignment="1">
      <alignment horizontal="center" vertical="center"/>
    </xf>
    <xf numFmtId="10" fontId="0" fillId="8" borderId="13" xfId="2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10" fontId="2" fillId="0" borderId="24" xfId="2" applyNumberFormat="1" applyFont="1" applyFill="1" applyBorder="1" applyAlignment="1">
      <alignment horizontal="center" vertical="center"/>
    </xf>
    <xf numFmtId="43" fontId="2" fillId="0" borderId="24" xfId="0" applyNumberFormat="1" applyFont="1" applyBorder="1" applyAlignment="1">
      <alignment horizontal="center" vertical="center"/>
    </xf>
    <xf numFmtId="9" fontId="2" fillId="0" borderId="24" xfId="2" applyFont="1" applyBorder="1" applyAlignment="1">
      <alignment horizontal="center" vertical="center"/>
    </xf>
    <xf numFmtId="43" fontId="2" fillId="0" borderId="0" xfId="0" applyNumberFormat="1" applyFont="1"/>
    <xf numFmtId="0" fontId="0" fillId="2" borderId="0" xfId="0" applyFill="1"/>
    <xf numFmtId="43" fontId="0" fillId="2" borderId="0" xfId="0" applyNumberFormat="1" applyFill="1"/>
    <xf numFmtId="43" fontId="0" fillId="7" borderId="1" xfId="1" applyFont="1" applyFill="1" applyBorder="1" applyAlignment="1">
      <alignment horizontal="center" vertical="center"/>
    </xf>
    <xf numFmtId="43" fontId="0" fillId="0" borderId="3" xfId="0" applyNumberFormat="1" applyBorder="1" applyAlignment="1">
      <alignment horizontal="center" vertical="center"/>
    </xf>
    <xf numFmtId="43" fontId="0" fillId="8" borderId="3" xfId="1" applyFont="1" applyFill="1" applyBorder="1" applyAlignment="1">
      <alignment horizontal="center" vertical="center"/>
    </xf>
    <xf numFmtId="43" fontId="0" fillId="0" borderId="4" xfId="0" applyNumberFormat="1" applyBorder="1" applyAlignment="1">
      <alignment horizontal="center" vertical="center"/>
    </xf>
    <xf numFmtId="10" fontId="0" fillId="7" borderId="34" xfId="2" applyNumberFormat="1" applyFont="1" applyFill="1" applyBorder="1" applyAlignment="1">
      <alignment horizontal="center" vertical="center"/>
    </xf>
    <xf numFmtId="10" fontId="0" fillId="0" borderId="11" xfId="2" applyNumberFormat="1" applyFont="1" applyBorder="1" applyAlignment="1">
      <alignment horizontal="center" vertical="center"/>
    </xf>
    <xf numFmtId="10" fontId="0" fillId="8" borderId="11" xfId="2" applyNumberFormat="1" applyFont="1" applyFill="1" applyBorder="1" applyAlignment="1">
      <alignment horizontal="center" vertical="center"/>
    </xf>
    <xf numFmtId="10" fontId="0" fillId="0" borderId="35" xfId="2" applyNumberFormat="1" applyFont="1" applyBorder="1" applyAlignment="1">
      <alignment horizontal="center" vertical="center"/>
    </xf>
    <xf numFmtId="43" fontId="2" fillId="0" borderId="37" xfId="0" applyNumberFormat="1" applyFont="1" applyBorder="1" applyAlignment="1">
      <alignment horizontal="center" vertical="center"/>
    </xf>
    <xf numFmtId="9" fontId="0" fillId="0" borderId="0" xfId="2" applyFont="1"/>
    <xf numFmtId="43" fontId="0" fillId="3" borderId="20" xfId="0" applyNumberFormat="1" applyFill="1" applyBorder="1"/>
    <xf numFmtId="43" fontId="0" fillId="3" borderId="3" xfId="0" applyNumberFormat="1" applyFill="1" applyBorder="1"/>
    <xf numFmtId="0" fontId="6" fillId="9" borderId="39" xfId="0" applyFont="1" applyFill="1" applyBorder="1" applyAlignment="1">
      <alignment horizontal="center"/>
    </xf>
    <xf numFmtId="0" fontId="2" fillId="9" borderId="40" xfId="0" applyFont="1" applyFill="1" applyBorder="1" applyAlignment="1">
      <alignment horizontal="center" wrapText="1"/>
    </xf>
    <xf numFmtId="0" fontId="6" fillId="9" borderId="41" xfId="0" applyFont="1" applyFill="1" applyBorder="1" applyAlignment="1">
      <alignment horizontal="center"/>
    </xf>
    <xf numFmtId="0" fontId="2" fillId="9" borderId="42" xfId="0" applyFont="1" applyFill="1" applyBorder="1" applyAlignment="1">
      <alignment horizontal="center" wrapText="1"/>
    </xf>
    <xf numFmtId="0" fontId="6" fillId="9" borderId="43" xfId="0" applyFont="1" applyFill="1" applyBorder="1" applyAlignment="1">
      <alignment horizontal="center"/>
    </xf>
    <xf numFmtId="0" fontId="2" fillId="9" borderId="44" xfId="0" applyFont="1" applyFill="1" applyBorder="1" applyAlignment="1">
      <alignment horizontal="center" wrapText="1"/>
    </xf>
    <xf numFmtId="165" fontId="0" fillId="0" borderId="8" xfId="1" applyNumberFormat="1" applyFont="1" applyBorder="1" applyAlignment="1">
      <alignment horizontal="center"/>
    </xf>
    <xf numFmtId="165" fontId="0" fillId="0" borderId="27" xfId="1" applyNumberFormat="1" applyFont="1" applyBorder="1" applyAlignment="1">
      <alignment horizontal="center"/>
    </xf>
    <xf numFmtId="165" fontId="0" fillId="0" borderId="10" xfId="1" applyNumberFormat="1" applyFont="1" applyBorder="1" applyAlignment="1">
      <alignment horizontal="center"/>
    </xf>
    <xf numFmtId="165" fontId="0" fillId="0" borderId="3" xfId="1" applyNumberFormat="1" applyFont="1" applyBorder="1" applyAlignment="1">
      <alignment horizontal="center"/>
    </xf>
    <xf numFmtId="166" fontId="7" fillId="0" borderId="10" xfId="2" applyNumberFormat="1" applyFont="1" applyBorder="1"/>
    <xf numFmtId="166" fontId="7" fillId="0" borderId="3" xfId="2" applyNumberFormat="1" applyFont="1" applyBorder="1"/>
    <xf numFmtId="166" fontId="0" fillId="0" borderId="12" xfId="2" applyNumberFormat="1" applyFont="1" applyBorder="1" applyAlignment="1">
      <alignment horizontal="center"/>
    </xf>
    <xf numFmtId="166" fontId="0" fillId="0" borderId="28" xfId="2" applyNumberFormat="1" applyFont="1" applyBorder="1" applyAlignment="1">
      <alignment horizontal="center"/>
    </xf>
    <xf numFmtId="0" fontId="0" fillId="7" borderId="18" xfId="0" applyFill="1" applyBorder="1"/>
    <xf numFmtId="0" fontId="0" fillId="0" borderId="11" xfId="0" applyBorder="1"/>
    <xf numFmtId="0" fontId="0" fillId="5" borderId="11" xfId="0" applyFill="1" applyBorder="1"/>
    <xf numFmtId="0" fontId="0" fillId="6" borderId="11" xfId="0" applyFill="1" applyBorder="1"/>
    <xf numFmtId="0" fontId="0" fillId="2" borderId="11" xfId="0" applyFill="1" applyBorder="1"/>
    <xf numFmtId="165" fontId="0" fillId="0" borderId="9" xfId="1" applyNumberFormat="1" applyFont="1" applyBorder="1" applyAlignment="1">
      <alignment horizontal="center"/>
    </xf>
    <xf numFmtId="165" fontId="0" fillId="0" borderId="11" xfId="1" applyNumberFormat="1" applyFont="1" applyBorder="1" applyAlignment="1">
      <alignment horizontal="center"/>
    </xf>
    <xf numFmtId="166" fontId="7" fillId="0" borderId="11" xfId="2" applyNumberFormat="1" applyFont="1" applyBorder="1"/>
    <xf numFmtId="166" fontId="0" fillId="0" borderId="13" xfId="2" applyNumberFormat="1" applyFont="1" applyBorder="1" applyAlignment="1">
      <alignment horizontal="center"/>
    </xf>
    <xf numFmtId="43" fontId="4" fillId="0" borderId="3" xfId="0" applyNumberFormat="1" applyFont="1" applyBorder="1"/>
    <xf numFmtId="0" fontId="2" fillId="9" borderId="2" xfId="0" applyFont="1" applyFill="1" applyBorder="1" applyAlignment="1">
      <alignment horizontal="center" wrapText="1"/>
    </xf>
    <xf numFmtId="0" fontId="2" fillId="9" borderId="6" xfId="0" applyFont="1" applyFill="1" applyBorder="1" applyAlignment="1">
      <alignment horizontal="center" wrapText="1"/>
    </xf>
    <xf numFmtId="164" fontId="4" fillId="0" borderId="3" xfId="2" applyNumberFormat="1" applyFont="1" applyBorder="1"/>
    <xf numFmtId="164" fontId="4" fillId="0" borderId="4" xfId="0" applyNumberFormat="1" applyFont="1" applyBorder="1"/>
    <xf numFmtId="43" fontId="2" fillId="2" borderId="46" xfId="0" applyNumberFormat="1" applyFont="1" applyFill="1" applyBorder="1" applyAlignment="1">
      <alignment vertical="center" wrapText="1"/>
    </xf>
    <xf numFmtId="0" fontId="2" fillId="9" borderId="47" xfId="0" applyFont="1" applyFill="1" applyBorder="1" applyAlignment="1">
      <alignment horizontal="center" wrapText="1"/>
    </xf>
    <xf numFmtId="43" fontId="4" fillId="0" borderId="7" xfId="0" applyNumberFormat="1" applyFont="1" applyBorder="1"/>
    <xf numFmtId="0" fontId="2" fillId="9" borderId="45" xfId="0" applyFont="1" applyFill="1" applyBorder="1" applyAlignment="1">
      <alignment horizontal="center" wrapText="1"/>
    </xf>
    <xf numFmtId="0" fontId="4" fillId="0" borderId="45" xfId="0" applyFont="1" applyBorder="1"/>
    <xf numFmtId="43" fontId="8" fillId="0" borderId="0" xfId="0" applyNumberFormat="1" applyFont="1" applyFill="1" applyBorder="1"/>
    <xf numFmtId="9" fontId="2" fillId="0" borderId="0" xfId="2" applyFont="1"/>
    <xf numFmtId="10" fontId="0" fillId="0" borderId="0" xfId="2" applyNumberFormat="1" applyFont="1"/>
    <xf numFmtId="10" fontId="0" fillId="7" borderId="1" xfId="2" applyNumberFormat="1" applyFont="1" applyFill="1" applyBorder="1" applyAlignment="1">
      <alignment horizontal="center" vertical="center"/>
    </xf>
    <xf numFmtId="10" fontId="0" fillId="3" borderId="20" xfId="2" applyNumberFormat="1" applyFont="1" applyFill="1" applyBorder="1"/>
    <xf numFmtId="43" fontId="9" fillId="3" borderId="3" xfId="0" applyNumberFormat="1" applyFont="1" applyFill="1" applyBorder="1"/>
    <xf numFmtId="0" fontId="9" fillId="0" borderId="3" xfId="0" applyFont="1" applyBorder="1"/>
    <xf numFmtId="0" fontId="9" fillId="0" borderId="11" xfId="0" applyFont="1" applyBorder="1"/>
    <xf numFmtId="0" fontId="9" fillId="3" borderId="20" xfId="0" applyFont="1" applyFill="1" applyBorder="1"/>
    <xf numFmtId="0" fontId="9" fillId="3" borderId="3" xfId="0" applyFont="1" applyFill="1" applyBorder="1"/>
    <xf numFmtId="43" fontId="9" fillId="3" borderId="20" xfId="0" applyNumberFormat="1" applyFont="1" applyFill="1" applyBorder="1"/>
    <xf numFmtId="0" fontId="9" fillId="6" borderId="20" xfId="0" applyFont="1" applyFill="1" applyBorder="1"/>
    <xf numFmtId="0" fontId="9" fillId="6" borderId="3" xfId="0" applyFont="1" applyFill="1" applyBorder="1"/>
    <xf numFmtId="0" fontId="9" fillId="6" borderId="11" xfId="0" applyFont="1" applyFill="1" applyBorder="1"/>
    <xf numFmtId="0" fontId="9" fillId="0" borderId="20" xfId="0" applyFont="1" applyBorder="1"/>
    <xf numFmtId="0" fontId="9" fillId="3" borderId="11" xfId="0" applyFont="1" applyFill="1" applyBorder="1"/>
    <xf numFmtId="0" fontId="9" fillId="2" borderId="20" xfId="0" applyFont="1" applyFill="1" applyBorder="1"/>
    <xf numFmtId="0" fontId="9" fillId="2" borderId="3" xfId="0" applyFont="1" applyFill="1" applyBorder="1"/>
    <xf numFmtId="0" fontId="9" fillId="2" borderId="11" xfId="0" applyFont="1" applyFill="1" applyBorder="1"/>
    <xf numFmtId="0" fontId="9" fillId="8" borderId="20" xfId="0" applyFont="1" applyFill="1" applyBorder="1"/>
    <xf numFmtId="0" fontId="9" fillId="8" borderId="3" xfId="0" applyFont="1" applyFill="1" applyBorder="1"/>
    <xf numFmtId="0" fontId="9" fillId="8" borderId="11" xfId="0" applyFont="1" applyFill="1" applyBorder="1"/>
    <xf numFmtId="0" fontId="9" fillId="0" borderId="21" xfId="0" applyFont="1" applyBorder="1"/>
    <xf numFmtId="0" fontId="9" fillId="0" borderId="5" xfId="0" applyFont="1" applyBorder="1"/>
    <xf numFmtId="0" fontId="10" fillId="2" borderId="0" xfId="0" applyFont="1" applyFill="1"/>
    <xf numFmtId="0" fontId="2" fillId="0" borderId="24" xfId="0" applyFont="1" applyBorder="1" applyAlignment="1">
      <alignment horizontal="center"/>
    </xf>
    <xf numFmtId="0" fontId="3" fillId="0" borderId="2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0" fontId="2" fillId="0" borderId="32" xfId="2" applyNumberFormat="1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43" fontId="0" fillId="0" borderId="23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8" xfId="0" applyBorder="1" applyAlignment="1">
      <alignment horizontal="center"/>
    </xf>
    <xf numFmtId="43" fontId="0" fillId="0" borderId="31" xfId="0" applyNumberFormat="1" applyBorder="1" applyAlignment="1">
      <alignment vertical="center"/>
    </xf>
    <xf numFmtId="43" fontId="0" fillId="0" borderId="49" xfId="0" applyNumberFormat="1" applyBorder="1" applyAlignment="1">
      <alignment vertical="center"/>
    </xf>
    <xf numFmtId="43" fontId="0" fillId="0" borderId="50" xfId="0" applyNumberFormat="1" applyBorder="1" applyAlignment="1">
      <alignment vertical="center"/>
    </xf>
    <xf numFmtId="43" fontId="0" fillId="2" borderId="0" xfId="0" applyNumberFormat="1" applyFill="1" applyProtection="1">
      <protection locked="0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"/>
  <sheetViews>
    <sheetView tabSelected="1" workbookViewId="0">
      <selection activeCell="C3" sqref="C3"/>
    </sheetView>
  </sheetViews>
  <sheetFormatPr defaultRowHeight="15" x14ac:dyDescent="0.25"/>
  <cols>
    <col min="2" max="2" width="20.140625" customWidth="1"/>
    <col min="3" max="3" width="30.7109375" customWidth="1"/>
  </cols>
  <sheetData>
    <row r="1" spans="2:4" ht="18.75" x14ac:dyDescent="0.3">
      <c r="B1" s="134" t="s">
        <v>167</v>
      </c>
      <c r="C1" s="134"/>
      <c r="D1" s="63"/>
    </row>
    <row r="3" spans="2:4" x14ac:dyDescent="0.25">
      <c r="B3" s="63" t="s">
        <v>168</v>
      </c>
      <c r="C3" s="168"/>
    </row>
  </sheetData>
  <sheetProtection algorithmName="SHA-512" hashValue="3YWvJClMebsXisLMBU6kBGvyly9CgdI+6wJf1lFyz6mKvS7Z6l6Gt6dEDyddYbgn1EK6JIKy+ypN0UJUt/61Uw==" saltValue="iP1GOjJCAdfTRGv3wH+qvQ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zoomScaleNormal="100" workbookViewId="0">
      <selection activeCell="C15" sqref="C15:C19"/>
    </sheetView>
  </sheetViews>
  <sheetFormatPr defaultRowHeight="15" x14ac:dyDescent="0.25"/>
  <cols>
    <col min="1" max="1" width="4.5703125" style="27" customWidth="1"/>
    <col min="2" max="2" width="73.7109375" customWidth="1"/>
    <col min="3" max="3" width="18.140625" customWidth="1"/>
    <col min="4" max="4" width="8.85546875" style="34"/>
    <col min="5" max="5" width="32.7109375" customWidth="1"/>
    <col min="6" max="7" width="8.85546875" customWidth="1"/>
    <col min="10" max="10" width="15.7109375" customWidth="1"/>
  </cols>
  <sheetData>
    <row r="1" spans="1:10" ht="16.149999999999999" customHeight="1" thickTop="1" thickBot="1" x14ac:dyDescent="0.3">
      <c r="A1" s="142" t="str">
        <f>+'PLAN. ORÇAMENTARIA - EMPRESA'!A1:B2</f>
        <v>AÇÕES E PRODUTOS PREVISTOS</v>
      </c>
      <c r="B1" s="142"/>
      <c r="C1" s="58" t="s">
        <v>0</v>
      </c>
      <c r="D1" s="59" t="s">
        <v>119</v>
      </c>
      <c r="E1" s="64">
        <f>+'ENTRADA VALOR PROPOSTA PREÇOS'!C3</f>
        <v>0</v>
      </c>
    </row>
    <row r="2" spans="1:10" ht="16.149999999999999" customHeight="1" thickTop="1" x14ac:dyDescent="0.25">
      <c r="A2" s="41" t="s">
        <v>12</v>
      </c>
      <c r="B2" s="42" t="s">
        <v>13</v>
      </c>
      <c r="C2" s="43">
        <f>+$E$1*D2</f>
        <v>0</v>
      </c>
      <c r="D2" s="44">
        <v>7.2548324170952291E-3</v>
      </c>
      <c r="E2">
        <v>34197.727480049653</v>
      </c>
      <c r="F2" s="112">
        <v>7.2548324170952283E-3</v>
      </c>
      <c r="G2" s="112" t="e">
        <f>+E2/$E$1</f>
        <v>#DIV/0!</v>
      </c>
      <c r="H2" s="74" t="e">
        <f>+G2-F2</f>
        <v>#DIV/0!</v>
      </c>
      <c r="J2" s="11">
        <f>+E2-C2</f>
        <v>34197.727480049653</v>
      </c>
    </row>
    <row r="3" spans="1:10" ht="16.149999999999999" customHeight="1" x14ac:dyDescent="0.25">
      <c r="A3" s="23" t="s">
        <v>23</v>
      </c>
      <c r="B3" s="45" t="s">
        <v>24</v>
      </c>
      <c r="C3" s="46">
        <f t="shared" ref="C3:C11" si="0">+$E$1*D3</f>
        <v>0</v>
      </c>
      <c r="D3" s="47">
        <v>4.4280900868948397E-2</v>
      </c>
      <c r="E3">
        <v>208730.69058343678</v>
      </c>
      <c r="F3" s="112">
        <v>5.4280900868948379E-2</v>
      </c>
      <c r="G3" s="112" t="e">
        <f t="shared" ref="G3:G11" si="1">+E3/$E$1</f>
        <v>#DIV/0!</v>
      </c>
      <c r="H3" s="74" t="e">
        <f t="shared" ref="H3:H11" si="2">+G3-F3</f>
        <v>#DIV/0!</v>
      </c>
      <c r="J3" s="11">
        <f t="shared" ref="J3:J11" si="3">+E3-C3</f>
        <v>208730.69058343678</v>
      </c>
    </row>
    <row r="4" spans="1:10" ht="16.149999999999999" customHeight="1" x14ac:dyDescent="0.25">
      <c r="A4" s="23" t="s">
        <v>42</v>
      </c>
      <c r="B4" s="45" t="s">
        <v>43</v>
      </c>
      <c r="C4" s="46">
        <f t="shared" si="0"/>
        <v>0</v>
      </c>
      <c r="D4" s="47">
        <v>0.116618194715375</v>
      </c>
      <c r="E4">
        <v>549713.21359460871</v>
      </c>
      <c r="F4" s="112">
        <v>0.12661819471537503</v>
      </c>
      <c r="G4" s="112" t="e">
        <f t="shared" si="1"/>
        <v>#DIV/0!</v>
      </c>
      <c r="H4" s="74" t="e">
        <f t="shared" si="2"/>
        <v>#DIV/0!</v>
      </c>
      <c r="J4" s="11">
        <f t="shared" si="3"/>
        <v>549713.21359460871</v>
      </c>
    </row>
    <row r="5" spans="1:10" ht="16.149999999999999" customHeight="1" x14ac:dyDescent="0.25">
      <c r="A5" s="24" t="s">
        <v>54</v>
      </c>
      <c r="B5" s="48" t="s">
        <v>55</v>
      </c>
      <c r="C5" s="49">
        <f t="shared" si="0"/>
        <v>0</v>
      </c>
      <c r="D5" s="50">
        <v>5.0824614293314418E-2</v>
      </c>
      <c r="E5">
        <v>239576.3553112254</v>
      </c>
      <c r="F5" s="112">
        <v>5.0824614293314412E-2</v>
      </c>
      <c r="G5" s="112" t="e">
        <f t="shared" si="1"/>
        <v>#DIV/0!</v>
      </c>
      <c r="H5" s="74" t="e">
        <f t="shared" si="2"/>
        <v>#DIV/0!</v>
      </c>
      <c r="J5" s="11">
        <f t="shared" si="3"/>
        <v>239576.3553112254</v>
      </c>
    </row>
    <row r="6" spans="1:10" ht="16.149999999999999" customHeight="1" x14ac:dyDescent="0.25">
      <c r="A6" s="25" t="s">
        <v>66</v>
      </c>
      <c r="B6" s="51" t="s">
        <v>67</v>
      </c>
      <c r="C6" s="52">
        <f t="shared" si="0"/>
        <v>0</v>
      </c>
      <c r="D6" s="53">
        <v>5.6059585032807197E-2</v>
      </c>
      <c r="E6">
        <v>264252.88709345611</v>
      </c>
      <c r="F6" s="112">
        <v>5.605958503280719E-2</v>
      </c>
      <c r="G6" s="112" t="e">
        <f t="shared" si="1"/>
        <v>#DIV/0!</v>
      </c>
      <c r="H6" s="74" t="e">
        <f t="shared" si="2"/>
        <v>#DIV/0!</v>
      </c>
      <c r="J6" s="11">
        <f t="shared" si="3"/>
        <v>264252.88709345611</v>
      </c>
    </row>
    <row r="7" spans="1:10" ht="16.149999999999999" customHeight="1" x14ac:dyDescent="0.25">
      <c r="A7" s="24" t="s">
        <v>81</v>
      </c>
      <c r="B7" s="48" t="s">
        <v>82</v>
      </c>
      <c r="C7" s="49">
        <f t="shared" si="0"/>
        <v>0</v>
      </c>
      <c r="D7" s="50">
        <v>4.6236921439971601E-2</v>
      </c>
      <c r="E7">
        <v>217950.95296683797</v>
      </c>
      <c r="F7" s="112">
        <v>4.6236921439971594E-2</v>
      </c>
      <c r="G7" s="112" t="e">
        <f t="shared" si="1"/>
        <v>#DIV/0!</v>
      </c>
      <c r="H7" s="74" t="e">
        <f t="shared" si="2"/>
        <v>#DIV/0!</v>
      </c>
      <c r="J7" s="11">
        <f t="shared" si="3"/>
        <v>217950.95296683797</v>
      </c>
    </row>
    <row r="8" spans="1:10" ht="16.149999999999999" customHeight="1" x14ac:dyDescent="0.25">
      <c r="A8" s="24" t="s">
        <v>95</v>
      </c>
      <c r="B8" s="19" t="s">
        <v>96</v>
      </c>
      <c r="C8" s="49">
        <f t="shared" si="0"/>
        <v>0</v>
      </c>
      <c r="D8" s="50">
        <v>2.6254655080688097E-2</v>
      </c>
      <c r="E8">
        <v>123758.82555417642</v>
      </c>
      <c r="F8" s="112">
        <v>2.6254655080688093E-2</v>
      </c>
      <c r="G8" s="112" t="e">
        <f t="shared" si="1"/>
        <v>#DIV/0!</v>
      </c>
      <c r="H8" s="74" t="e">
        <f t="shared" si="2"/>
        <v>#DIV/0!</v>
      </c>
      <c r="J8" s="11">
        <f t="shared" si="3"/>
        <v>123758.82555417642</v>
      </c>
    </row>
    <row r="9" spans="1:10" ht="16.149999999999999" customHeight="1" x14ac:dyDescent="0.25">
      <c r="A9" s="24" t="s">
        <v>98</v>
      </c>
      <c r="B9" s="48" t="s">
        <v>9</v>
      </c>
      <c r="C9" s="49">
        <f t="shared" si="0"/>
        <v>0</v>
      </c>
      <c r="D9" s="50">
        <v>0.38994768575988703</v>
      </c>
      <c r="E9">
        <v>1838129.9418673548</v>
      </c>
      <c r="F9" s="112">
        <v>0.38494768575988697</v>
      </c>
      <c r="G9" s="112" t="e">
        <f t="shared" si="1"/>
        <v>#DIV/0!</v>
      </c>
      <c r="H9" s="74" t="e">
        <f t="shared" si="2"/>
        <v>#DIV/0!</v>
      </c>
      <c r="J9" s="11">
        <f t="shared" si="3"/>
        <v>1838129.9418673548</v>
      </c>
    </row>
    <row r="10" spans="1:10" ht="16.149999999999999" customHeight="1" x14ac:dyDescent="0.25">
      <c r="A10" s="25" t="s">
        <v>104</v>
      </c>
      <c r="B10" s="51" t="s">
        <v>105</v>
      </c>
      <c r="C10" s="52">
        <f t="shared" si="0"/>
        <v>0</v>
      </c>
      <c r="D10" s="53">
        <v>0.237513743571555</v>
      </c>
      <c r="E10">
        <v>1119588.9592551859</v>
      </c>
      <c r="F10" s="112">
        <v>0.2225137435715549</v>
      </c>
      <c r="G10" s="112" t="e">
        <f t="shared" si="1"/>
        <v>#DIV/0!</v>
      </c>
      <c r="H10" s="74" t="e">
        <f t="shared" si="2"/>
        <v>#DIV/0!</v>
      </c>
      <c r="J10" s="11">
        <f t="shared" si="3"/>
        <v>1119588.9592551859</v>
      </c>
    </row>
    <row r="11" spans="1:10" ht="16.149999999999999" customHeight="1" thickBot="1" x14ac:dyDescent="0.3">
      <c r="A11" s="54" t="s">
        <v>113</v>
      </c>
      <c r="B11" s="55" t="s">
        <v>114</v>
      </c>
      <c r="C11" s="56">
        <f t="shared" si="0"/>
        <v>0</v>
      </c>
      <c r="D11" s="57">
        <v>2.5008866820358203E-2</v>
      </c>
      <c r="E11">
        <v>117886.44629366901</v>
      </c>
      <c r="F11" s="112">
        <v>2.5008866820358199E-2</v>
      </c>
      <c r="G11" s="112" t="e">
        <f t="shared" si="1"/>
        <v>#DIV/0!</v>
      </c>
      <c r="H11" s="74" t="e">
        <f t="shared" si="2"/>
        <v>#DIV/0!</v>
      </c>
      <c r="J11" s="11">
        <f t="shared" si="3"/>
        <v>117886.44629366901</v>
      </c>
    </row>
    <row r="12" spans="1:10" s="10" customFormat="1" ht="16.149999999999999" customHeight="1" thickTop="1" thickBot="1" x14ac:dyDescent="0.3">
      <c r="A12" s="135" t="s">
        <v>0</v>
      </c>
      <c r="B12" s="135"/>
      <c r="C12" s="60">
        <f>SUM(C2:C11)</f>
        <v>0</v>
      </c>
      <c r="D12" s="61">
        <f>SUM(D2:D11)</f>
        <v>1.0000000000000002</v>
      </c>
      <c r="E12" s="62">
        <v>4713786</v>
      </c>
      <c r="F12" s="111">
        <v>1.0000000000000002</v>
      </c>
      <c r="G12" s="111"/>
      <c r="H12" s="111"/>
    </row>
    <row r="13" spans="1:10" s="10" customFormat="1" ht="16.149999999999999" customHeight="1" thickTop="1" x14ac:dyDescent="0.25">
      <c r="A13" s="136" t="s">
        <v>120</v>
      </c>
      <c r="B13" s="137"/>
      <c r="C13" s="137"/>
      <c r="D13" s="138"/>
      <c r="E13" s="62"/>
    </row>
    <row r="14" spans="1:10" s="10" customFormat="1" ht="16.149999999999999" customHeight="1" thickBot="1" x14ac:dyDescent="0.3">
      <c r="A14" s="139"/>
      <c r="B14" s="140"/>
      <c r="C14" s="140"/>
      <c r="D14" s="141"/>
    </row>
    <row r="15" spans="1:10" ht="16.149999999999999" customHeight="1" thickTop="1" x14ac:dyDescent="0.25">
      <c r="A15" s="41"/>
      <c r="B15" s="42" t="s">
        <v>125</v>
      </c>
      <c r="C15" s="43">
        <f>+C2</f>
        <v>0</v>
      </c>
      <c r="D15" s="44" t="e">
        <f>C15/C20</f>
        <v>#DIV/0!</v>
      </c>
      <c r="E15" s="11">
        <f>+'CRONOGRAMA - EMPRESA'!I3</f>
        <v>0</v>
      </c>
      <c r="F15">
        <v>7.2548324170952291E-3</v>
      </c>
      <c r="G15" s="11">
        <f t="shared" ref="G15:G16" si="4">+E15-C15</f>
        <v>0</v>
      </c>
    </row>
    <row r="16" spans="1:10" ht="16.149999999999999" customHeight="1" x14ac:dyDescent="0.25">
      <c r="A16" s="23"/>
      <c r="B16" s="45" t="s">
        <v>121</v>
      </c>
      <c r="C16" s="46">
        <f>+C3+C4</f>
        <v>0</v>
      </c>
      <c r="D16" s="47" t="e">
        <f>+C16/C20</f>
        <v>#DIV/0!</v>
      </c>
      <c r="E16" s="11">
        <f>+'CRONOGRAMA - EMPRESA'!I10+'CRONOGRAMA - EMPRESA'!I23</f>
        <v>0</v>
      </c>
      <c r="F16">
        <v>0.18089909558432343</v>
      </c>
      <c r="G16" s="11">
        <f t="shared" si="4"/>
        <v>0</v>
      </c>
    </row>
    <row r="17" spans="1:7" ht="16.149999999999999" customHeight="1" x14ac:dyDescent="0.25">
      <c r="A17" s="24"/>
      <c r="B17" s="48" t="s">
        <v>122</v>
      </c>
      <c r="C17" s="49">
        <f>+C7+C8+C9+C5</f>
        <v>0</v>
      </c>
      <c r="D17" s="50" t="e">
        <f>+C17/C20</f>
        <v>#DIV/0!</v>
      </c>
      <c r="E17" s="11">
        <f>+'CRONOGRAMA - EMPRESA'!I32+'CRONOGRAMA - EMPRESA'!I52+'CRONOGRAMA - EMPRESA'!I62+'CRONOGRAMA - EMPRESA'!I64</f>
        <v>0</v>
      </c>
      <c r="F17">
        <v>0.50826387657386107</v>
      </c>
      <c r="G17" s="11">
        <f>+E17-C17</f>
        <v>0</v>
      </c>
    </row>
    <row r="18" spans="1:7" ht="16.149999999999999" customHeight="1" x14ac:dyDescent="0.25">
      <c r="A18" s="25"/>
      <c r="B18" s="51" t="s">
        <v>123</v>
      </c>
      <c r="C18" s="52">
        <f>+C10+C6</f>
        <v>0</v>
      </c>
      <c r="D18" s="53" t="e">
        <f>+C18/C20</f>
        <v>#DIV/0!</v>
      </c>
      <c r="E18" s="11">
        <f>+'CRONOGRAMA - EMPRESA'!I41+'CRONOGRAMA - EMPRESA'!I69</f>
        <v>0</v>
      </c>
      <c r="F18">
        <v>0.27857332860436218</v>
      </c>
      <c r="G18" s="11">
        <f t="shared" ref="G18:G19" si="5">+E18-C18</f>
        <v>0</v>
      </c>
    </row>
    <row r="19" spans="1:7" ht="16.149999999999999" customHeight="1" thickBot="1" x14ac:dyDescent="0.3">
      <c r="A19" s="54"/>
      <c r="B19" s="55" t="s">
        <v>124</v>
      </c>
      <c r="C19" s="56">
        <f>+C11</f>
        <v>0</v>
      </c>
      <c r="D19" s="57" t="e">
        <f>+C19/C20</f>
        <v>#DIV/0!</v>
      </c>
      <c r="E19" s="11">
        <f>+'CRONOGRAMA - EMPRESA'!I78</f>
        <v>0</v>
      </c>
      <c r="F19">
        <v>2.5008866820358203E-2</v>
      </c>
      <c r="G19" s="11">
        <f t="shared" si="5"/>
        <v>0</v>
      </c>
    </row>
    <row r="20" spans="1:7" s="10" customFormat="1" ht="16.149999999999999" customHeight="1" thickTop="1" thickBot="1" x14ac:dyDescent="0.3">
      <c r="A20" s="135" t="s">
        <v>0</v>
      </c>
      <c r="B20" s="135"/>
      <c r="C20" s="60">
        <f>SUM(C15:C19)</f>
        <v>0</v>
      </c>
      <c r="D20" s="61" t="e">
        <f>SUM(D15:D19)</f>
        <v>#DIV/0!</v>
      </c>
      <c r="F20" s="10">
        <v>1.0000000000000002</v>
      </c>
    </row>
    <row r="21" spans="1:7" ht="15.75" thickTop="1" x14ac:dyDescent="0.25"/>
    <row r="22" spans="1:7" x14ac:dyDescent="0.25">
      <c r="F22" t="s">
        <v>166</v>
      </c>
    </row>
    <row r="25" spans="1:7" x14ac:dyDescent="0.25">
      <c r="E25">
        <f>92/120</f>
        <v>0.76666666666666672</v>
      </c>
    </row>
    <row r="26" spans="1:7" x14ac:dyDescent="0.25">
      <c r="E26" s="11">
        <f>+E25*C18</f>
        <v>0</v>
      </c>
    </row>
  </sheetData>
  <sheetProtection algorithmName="SHA-512" hashValue="3xZCBuwbcWimVY2DRgZdzd+6tUasX9QderLH8ulrE/gGpIR/sOAt038QdAX6kyd+u2pimPLA6LtKfxa0bT5OkQ==" saltValue="njfZwuHcbrIYvppjcKlftg==" spinCount="100000" sheet="1" objects="1" scenarios="1"/>
  <mergeCells count="4">
    <mergeCell ref="A20:B20"/>
    <mergeCell ref="A13:D14"/>
    <mergeCell ref="A1:B1"/>
    <mergeCell ref="A12:B12"/>
  </mergeCells>
  <pageMargins left="0.511811024" right="0.511811024" top="0.78740157499999996" bottom="0.78740157499999996" header="0.31496062000000002" footer="0.31496062000000002"/>
  <pageSetup paperSize="9" scale="87" orientation="portrait" r:id="rId1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zoomScaleNormal="100" workbookViewId="0">
      <selection sqref="A1:B2"/>
    </sheetView>
  </sheetViews>
  <sheetFormatPr defaultRowHeight="15" x14ac:dyDescent="0.25"/>
  <cols>
    <col min="1" max="1" width="4.5703125" style="27" customWidth="1"/>
    <col min="2" max="2" width="70.7109375" customWidth="1"/>
    <col min="3" max="3" width="14.140625" customWidth="1"/>
    <col min="4" max="4" width="9.140625" style="34"/>
    <col min="5" max="5" width="12.85546875" customWidth="1"/>
    <col min="6" max="6" width="13.28515625" bestFit="1" customWidth="1"/>
    <col min="7" max="7" width="11.28515625" bestFit="1" customWidth="1"/>
  </cols>
  <sheetData>
    <row r="1" spans="1:7" ht="15.75" thickTop="1" x14ac:dyDescent="0.25">
      <c r="A1" s="143" t="s">
        <v>11</v>
      </c>
      <c r="B1" s="144"/>
      <c r="C1" s="151" t="s">
        <v>0</v>
      </c>
      <c r="D1" s="147" t="s">
        <v>119</v>
      </c>
    </row>
    <row r="2" spans="1:7" ht="15.75" thickBot="1" x14ac:dyDescent="0.3">
      <c r="A2" s="145"/>
      <c r="B2" s="146"/>
      <c r="C2" s="152"/>
      <c r="D2" s="148"/>
      <c r="E2" s="1"/>
    </row>
    <row r="3" spans="1:7" ht="15.75" thickTop="1" x14ac:dyDescent="0.25">
      <c r="A3" s="30" t="s">
        <v>12</v>
      </c>
      <c r="B3" s="31" t="s">
        <v>13</v>
      </c>
      <c r="C3" s="65">
        <f>+D3*'ENTRADA VALOR PROPOSTA PREÇOS'!$C$3</f>
        <v>0</v>
      </c>
      <c r="D3" s="69">
        <f>+'RESUMO PLANILHA - EMPRESA'!D2</f>
        <v>7.2548324170952291E-3</v>
      </c>
      <c r="E3" s="35">
        <f>SUM(C4:C9)</f>
        <v>0</v>
      </c>
      <c r="F3" s="11">
        <f>+E3-C3</f>
        <v>0</v>
      </c>
      <c r="G3" s="2">
        <f>SUM(D5:D9)</f>
        <v>1</v>
      </c>
    </row>
    <row r="4" spans="1:7" x14ac:dyDescent="0.25">
      <c r="A4" s="22" t="s">
        <v>14</v>
      </c>
      <c r="B4" s="6" t="s">
        <v>15</v>
      </c>
      <c r="C4" s="7"/>
      <c r="D4" s="70"/>
    </row>
    <row r="5" spans="1:7" ht="45" x14ac:dyDescent="0.25">
      <c r="A5" s="22"/>
      <c r="B5" s="8" t="s">
        <v>16</v>
      </c>
      <c r="C5" s="36">
        <f>+$C$3*D5</f>
        <v>0</v>
      </c>
      <c r="D5" s="70">
        <v>0.35</v>
      </c>
    </row>
    <row r="6" spans="1:7" x14ac:dyDescent="0.25">
      <c r="A6" s="22" t="s">
        <v>17</v>
      </c>
      <c r="B6" s="6" t="s">
        <v>18</v>
      </c>
      <c r="C6" s="7"/>
      <c r="D6" s="70"/>
    </row>
    <row r="7" spans="1:7" ht="30" x14ac:dyDescent="0.25">
      <c r="A7" s="22"/>
      <c r="B7" s="8" t="s">
        <v>19</v>
      </c>
      <c r="C7" s="36">
        <f>+$C$3*D7</f>
        <v>0</v>
      </c>
      <c r="D7" s="70">
        <v>0.35</v>
      </c>
    </row>
    <row r="8" spans="1:7" x14ac:dyDescent="0.25">
      <c r="A8" s="22" t="s">
        <v>20</v>
      </c>
      <c r="B8" s="6" t="s">
        <v>21</v>
      </c>
      <c r="C8" s="7"/>
      <c r="D8" s="70"/>
    </row>
    <row r="9" spans="1:7" ht="60" x14ac:dyDescent="0.25">
      <c r="A9" s="22"/>
      <c r="B9" s="8" t="s">
        <v>22</v>
      </c>
      <c r="C9" s="36">
        <f>+$C$3*D9</f>
        <v>0</v>
      </c>
      <c r="D9" s="70">
        <v>0.3</v>
      </c>
    </row>
    <row r="10" spans="1:7" x14ac:dyDescent="0.25">
      <c r="A10" s="23" t="s">
        <v>23</v>
      </c>
      <c r="B10" s="16" t="s">
        <v>24</v>
      </c>
      <c r="C10" s="46">
        <f>+D10*'ENTRADA VALOR PROPOSTA PREÇOS'!$C$3</f>
        <v>0</v>
      </c>
      <c r="D10" s="47">
        <f>+'RESUMO PLANILHA - EMPRESA'!D3</f>
        <v>4.4280900868948397E-2</v>
      </c>
      <c r="E10" s="1">
        <f>SUM(C12:C22)</f>
        <v>0</v>
      </c>
      <c r="F10" s="11">
        <f>+C10-E10</f>
        <v>0</v>
      </c>
      <c r="G10" s="2">
        <f>SUM(D12:D22)</f>
        <v>1</v>
      </c>
    </row>
    <row r="11" spans="1:7" x14ac:dyDescent="0.25">
      <c r="A11" s="22" t="s">
        <v>25</v>
      </c>
      <c r="B11" s="6" t="s">
        <v>26</v>
      </c>
      <c r="C11" s="7"/>
      <c r="D11" s="70"/>
    </row>
    <row r="12" spans="1:7" ht="45" x14ac:dyDescent="0.25">
      <c r="A12" s="22"/>
      <c r="B12" s="8" t="s">
        <v>27</v>
      </c>
      <c r="C12" s="36">
        <f>+$C$10*D12</f>
        <v>0</v>
      </c>
      <c r="D12" s="70">
        <v>0.15</v>
      </c>
    </row>
    <row r="13" spans="1:7" x14ac:dyDescent="0.25">
      <c r="A13" s="22" t="s">
        <v>28</v>
      </c>
      <c r="B13" s="6" t="s">
        <v>29</v>
      </c>
      <c r="C13" s="7"/>
      <c r="D13" s="70"/>
    </row>
    <row r="14" spans="1:7" ht="30" x14ac:dyDescent="0.25">
      <c r="A14" s="22"/>
      <c r="B14" s="8" t="s">
        <v>30</v>
      </c>
      <c r="C14" s="36">
        <f>+$C$10*D14</f>
        <v>0</v>
      </c>
      <c r="D14" s="70">
        <v>0.15</v>
      </c>
    </row>
    <row r="15" spans="1:7" x14ac:dyDescent="0.25">
      <c r="A15" s="22" t="s">
        <v>31</v>
      </c>
      <c r="B15" s="6" t="s">
        <v>32</v>
      </c>
      <c r="C15" s="7"/>
      <c r="D15" s="70"/>
    </row>
    <row r="16" spans="1:7" ht="30" x14ac:dyDescent="0.25">
      <c r="A16" s="22"/>
      <c r="B16" s="8" t="s">
        <v>33</v>
      </c>
      <c r="C16" s="36">
        <f>+$C$10*D16</f>
        <v>0</v>
      </c>
      <c r="D16" s="70">
        <v>0.2</v>
      </c>
    </row>
    <row r="17" spans="1:7" x14ac:dyDescent="0.25">
      <c r="A17" s="22" t="s">
        <v>34</v>
      </c>
      <c r="B17" s="6" t="s">
        <v>35</v>
      </c>
      <c r="C17" s="7"/>
      <c r="D17" s="70"/>
    </row>
    <row r="18" spans="1:7" ht="30" x14ac:dyDescent="0.25">
      <c r="A18" s="22"/>
      <c r="B18" s="8" t="s">
        <v>36</v>
      </c>
      <c r="C18" s="36">
        <f>+$C$10*D18</f>
        <v>0</v>
      </c>
      <c r="D18" s="70">
        <v>0.2</v>
      </c>
    </row>
    <row r="19" spans="1:7" x14ac:dyDescent="0.25">
      <c r="A19" s="22" t="s">
        <v>37</v>
      </c>
      <c r="B19" s="6" t="s">
        <v>7</v>
      </c>
      <c r="C19" s="7"/>
      <c r="D19" s="70"/>
    </row>
    <row r="20" spans="1:7" ht="41.25" customHeight="1" x14ac:dyDescent="0.25">
      <c r="A20" s="22"/>
      <c r="B20" s="8" t="s">
        <v>38</v>
      </c>
      <c r="C20" s="36">
        <f>+$C$10*D20</f>
        <v>0</v>
      </c>
      <c r="D20" s="70">
        <v>0.15</v>
      </c>
    </row>
    <row r="21" spans="1:7" x14ac:dyDescent="0.25">
      <c r="A21" s="22" t="s">
        <v>39</v>
      </c>
      <c r="B21" s="6" t="s">
        <v>40</v>
      </c>
      <c r="C21" s="7"/>
      <c r="D21" s="70"/>
    </row>
    <row r="22" spans="1:7" ht="45" x14ac:dyDescent="0.25">
      <c r="A22" s="22"/>
      <c r="B22" s="8" t="s">
        <v>41</v>
      </c>
      <c r="C22" s="36">
        <f>+$C$10*D22</f>
        <v>0</v>
      </c>
      <c r="D22" s="70">
        <v>0.15</v>
      </c>
    </row>
    <row r="23" spans="1:7" x14ac:dyDescent="0.25">
      <c r="A23" s="23" t="s">
        <v>42</v>
      </c>
      <c r="B23" s="16" t="s">
        <v>43</v>
      </c>
      <c r="C23" s="46">
        <f>+D23*'ENTRADA VALOR PROPOSTA PREÇOS'!$C$3</f>
        <v>0</v>
      </c>
      <c r="D23" s="47">
        <f>+'RESUMO PLANILHA - EMPRESA'!D4</f>
        <v>0.116618194715375</v>
      </c>
      <c r="E23" s="1">
        <f>SUM(C24:C31)</f>
        <v>0</v>
      </c>
      <c r="F23" s="11">
        <f>+C23-E23</f>
        <v>0</v>
      </c>
      <c r="G23" s="2">
        <f>SUM(D25:D31)</f>
        <v>1</v>
      </c>
    </row>
    <row r="24" spans="1:7" x14ac:dyDescent="0.25">
      <c r="A24" s="22" t="s">
        <v>44</v>
      </c>
      <c r="B24" s="6" t="s">
        <v>45</v>
      </c>
      <c r="C24" s="7"/>
      <c r="D24" s="70"/>
    </row>
    <row r="25" spans="1:7" ht="45" x14ac:dyDescent="0.25">
      <c r="A25" s="22"/>
      <c r="B25" s="8" t="s">
        <v>46</v>
      </c>
      <c r="C25" s="36">
        <f>+$C$23*D25</f>
        <v>0</v>
      </c>
      <c r="D25" s="70">
        <v>0.2</v>
      </c>
    </row>
    <row r="26" spans="1:7" x14ac:dyDescent="0.25">
      <c r="A26" s="22" t="s">
        <v>47</v>
      </c>
      <c r="B26" s="6" t="s">
        <v>2</v>
      </c>
      <c r="C26" s="7"/>
      <c r="D26" s="70"/>
    </row>
    <row r="27" spans="1:7" ht="45" x14ac:dyDescent="0.25">
      <c r="A27" s="22"/>
      <c r="B27" s="8" t="s">
        <v>48</v>
      </c>
      <c r="C27" s="36">
        <f t="shared" ref="C27:C31" si="0">+$C$23*D27</f>
        <v>0</v>
      </c>
      <c r="D27" s="70">
        <v>0.35</v>
      </c>
    </row>
    <row r="28" spans="1:7" x14ac:dyDescent="0.25">
      <c r="A28" s="22" t="s">
        <v>49</v>
      </c>
      <c r="B28" s="6" t="s">
        <v>3</v>
      </c>
      <c r="C28" s="36"/>
      <c r="D28" s="70"/>
    </row>
    <row r="29" spans="1:7" x14ac:dyDescent="0.25">
      <c r="A29" s="22"/>
      <c r="B29" s="8" t="s">
        <v>50</v>
      </c>
      <c r="C29" s="36">
        <f t="shared" si="0"/>
        <v>0</v>
      </c>
      <c r="D29" s="70">
        <v>0.25</v>
      </c>
    </row>
    <row r="30" spans="1:7" x14ac:dyDescent="0.25">
      <c r="A30" s="22" t="s">
        <v>51</v>
      </c>
      <c r="B30" s="6" t="s">
        <v>52</v>
      </c>
      <c r="C30" s="36"/>
      <c r="D30" s="70"/>
    </row>
    <row r="31" spans="1:7" ht="30" x14ac:dyDescent="0.25">
      <c r="A31" s="22"/>
      <c r="B31" s="8" t="s">
        <v>53</v>
      </c>
      <c r="C31" s="36">
        <f t="shared" si="0"/>
        <v>0</v>
      </c>
      <c r="D31" s="70">
        <v>0.2</v>
      </c>
    </row>
    <row r="32" spans="1:7" x14ac:dyDescent="0.25">
      <c r="A32" s="24" t="s">
        <v>54</v>
      </c>
      <c r="B32" s="19" t="s">
        <v>55</v>
      </c>
      <c r="C32" s="49">
        <f>+D32*'ENTRADA VALOR PROPOSTA PREÇOS'!$C$3</f>
        <v>0</v>
      </c>
      <c r="D32" s="50">
        <f>+'RESUMO PLANILHA - EMPRESA'!D5</f>
        <v>5.0824614293314418E-2</v>
      </c>
      <c r="E32" s="1">
        <f>SUM(C34:C40)</f>
        <v>0</v>
      </c>
      <c r="F32" s="11">
        <f>+C32-E32</f>
        <v>0</v>
      </c>
      <c r="G32" s="2">
        <f>SUM(D34:D40)</f>
        <v>1</v>
      </c>
    </row>
    <row r="33" spans="1:7" x14ac:dyDescent="0.25">
      <c r="A33" s="22" t="s">
        <v>56</v>
      </c>
      <c r="B33" s="6" t="s">
        <v>4</v>
      </c>
      <c r="C33" s="7"/>
      <c r="D33" s="70"/>
    </row>
    <row r="34" spans="1:7" ht="30" x14ac:dyDescent="0.25">
      <c r="A34" s="22"/>
      <c r="B34" s="8" t="s">
        <v>57</v>
      </c>
      <c r="C34" s="36">
        <f>+$C$32*D34</f>
        <v>0</v>
      </c>
      <c r="D34" s="70">
        <v>0.2</v>
      </c>
    </row>
    <row r="35" spans="1:7" x14ac:dyDescent="0.25">
      <c r="A35" s="22" t="s">
        <v>58</v>
      </c>
      <c r="B35" s="6" t="s">
        <v>59</v>
      </c>
      <c r="C35" s="7"/>
      <c r="D35" s="70"/>
    </row>
    <row r="36" spans="1:7" ht="30" x14ac:dyDescent="0.25">
      <c r="A36" s="22"/>
      <c r="B36" s="8" t="s">
        <v>60</v>
      </c>
      <c r="C36" s="36">
        <f t="shared" ref="C36:C40" si="1">+$C$32*D36</f>
        <v>0</v>
      </c>
      <c r="D36" s="70">
        <v>0.2</v>
      </c>
    </row>
    <row r="37" spans="1:7" x14ac:dyDescent="0.25">
      <c r="A37" s="22" t="s">
        <v>61</v>
      </c>
      <c r="B37" s="6" t="s">
        <v>62</v>
      </c>
      <c r="C37" s="36"/>
      <c r="D37" s="70"/>
    </row>
    <row r="38" spans="1:7" ht="30" x14ac:dyDescent="0.25">
      <c r="A38" s="22"/>
      <c r="B38" s="8" t="s">
        <v>63</v>
      </c>
      <c r="C38" s="36">
        <f t="shared" si="1"/>
        <v>0</v>
      </c>
      <c r="D38" s="70">
        <v>0.3</v>
      </c>
    </row>
    <row r="39" spans="1:7" ht="15.6" customHeight="1" x14ac:dyDescent="0.25">
      <c r="A39" s="22" t="s">
        <v>64</v>
      </c>
      <c r="B39" s="12" t="s">
        <v>5</v>
      </c>
      <c r="C39" s="36"/>
      <c r="D39" s="70"/>
    </row>
    <row r="40" spans="1:7" ht="30" x14ac:dyDescent="0.25">
      <c r="A40" s="22"/>
      <c r="B40" s="8" t="s">
        <v>65</v>
      </c>
      <c r="C40" s="36">
        <f t="shared" si="1"/>
        <v>0</v>
      </c>
      <c r="D40" s="70">
        <v>0.3</v>
      </c>
    </row>
    <row r="41" spans="1:7" ht="14.45" customHeight="1" x14ac:dyDescent="0.25">
      <c r="A41" s="25" t="s">
        <v>66</v>
      </c>
      <c r="B41" s="13" t="s">
        <v>67</v>
      </c>
      <c r="C41" s="52">
        <f>+D41*'ENTRADA VALOR PROPOSTA PREÇOS'!$C$3</f>
        <v>0</v>
      </c>
      <c r="D41" s="53">
        <f>+'RESUMO PLANILHA - EMPRESA'!D6</f>
        <v>5.6059585032807197E-2</v>
      </c>
      <c r="E41" s="1">
        <f>SUM(C42:C51)</f>
        <v>0</v>
      </c>
      <c r="F41" s="11">
        <f>+E41-C41</f>
        <v>0</v>
      </c>
      <c r="G41" s="2">
        <f>SUM(D43:D51)</f>
        <v>1</v>
      </c>
    </row>
    <row r="42" spans="1:7" x14ac:dyDescent="0.25">
      <c r="A42" s="22" t="s">
        <v>68</v>
      </c>
      <c r="B42" s="6" t="s">
        <v>69</v>
      </c>
      <c r="C42" s="7"/>
      <c r="D42" s="70"/>
    </row>
    <row r="43" spans="1:7" ht="30" customHeight="1" x14ac:dyDescent="0.25">
      <c r="A43" s="22"/>
      <c r="B43" s="8" t="s">
        <v>70</v>
      </c>
      <c r="C43" s="36">
        <f>+$C$41*D43</f>
        <v>0</v>
      </c>
      <c r="D43" s="70">
        <v>0.15</v>
      </c>
      <c r="E43" s="34"/>
    </row>
    <row r="44" spans="1:7" x14ac:dyDescent="0.25">
      <c r="A44" s="22" t="s">
        <v>71</v>
      </c>
      <c r="B44" s="6" t="s">
        <v>6</v>
      </c>
      <c r="C44" s="7"/>
      <c r="D44" s="70"/>
      <c r="E44" s="34"/>
    </row>
    <row r="45" spans="1:7" ht="45" x14ac:dyDescent="0.25">
      <c r="A45" s="22"/>
      <c r="B45" s="8" t="s">
        <v>72</v>
      </c>
      <c r="C45" s="36">
        <f>+$C$41*D45</f>
        <v>0</v>
      </c>
      <c r="D45" s="70">
        <v>0.2</v>
      </c>
      <c r="E45" s="34"/>
    </row>
    <row r="46" spans="1:7" x14ac:dyDescent="0.25">
      <c r="A46" s="22" t="s">
        <v>73</v>
      </c>
      <c r="B46" s="6" t="s">
        <v>74</v>
      </c>
      <c r="C46" s="7"/>
      <c r="D46" s="70"/>
      <c r="E46" s="34"/>
    </row>
    <row r="47" spans="1:7" ht="30" x14ac:dyDescent="0.25">
      <c r="A47" s="22"/>
      <c r="B47" s="8" t="s">
        <v>75</v>
      </c>
      <c r="C47" s="36">
        <f>+$C$41*D47</f>
        <v>0</v>
      </c>
      <c r="D47" s="70">
        <v>0.25</v>
      </c>
      <c r="E47" s="34"/>
    </row>
    <row r="48" spans="1:7" x14ac:dyDescent="0.25">
      <c r="A48" s="22" t="s">
        <v>76</v>
      </c>
      <c r="B48" s="6" t="s">
        <v>77</v>
      </c>
      <c r="C48" s="7"/>
      <c r="D48" s="70"/>
      <c r="E48" s="34"/>
    </row>
    <row r="49" spans="1:7" ht="30" x14ac:dyDescent="0.25">
      <c r="A49" s="22"/>
      <c r="B49" s="8" t="s">
        <v>78</v>
      </c>
      <c r="C49" s="36">
        <f>+$C$41*D49</f>
        <v>0</v>
      </c>
      <c r="D49" s="70">
        <v>0.2</v>
      </c>
      <c r="E49" s="34"/>
    </row>
    <row r="50" spans="1:7" x14ac:dyDescent="0.25">
      <c r="A50" s="22" t="s">
        <v>79</v>
      </c>
      <c r="B50" s="6" t="s">
        <v>1</v>
      </c>
      <c r="C50" s="7"/>
      <c r="D50" s="70"/>
      <c r="E50" s="34"/>
    </row>
    <row r="51" spans="1:7" ht="44.25" customHeight="1" x14ac:dyDescent="0.25">
      <c r="A51" s="22"/>
      <c r="B51" s="8" t="s">
        <v>80</v>
      </c>
      <c r="C51" s="36">
        <f>+$C$41*D51</f>
        <v>0</v>
      </c>
      <c r="D51" s="70">
        <v>0.2</v>
      </c>
      <c r="E51" s="34"/>
    </row>
    <row r="52" spans="1:7" x14ac:dyDescent="0.25">
      <c r="A52" s="24" t="s">
        <v>81</v>
      </c>
      <c r="B52" s="19" t="s">
        <v>82</v>
      </c>
      <c r="C52" s="49">
        <f>+D52*'ENTRADA VALOR PROPOSTA PREÇOS'!$C$3</f>
        <v>0</v>
      </c>
      <c r="D52" s="50">
        <f>+'RESUMO PLANILHA - EMPRESA'!D7</f>
        <v>4.6236921439971601E-2</v>
      </c>
      <c r="E52" s="1">
        <f>SUM(C53:C61)</f>
        <v>0</v>
      </c>
      <c r="F52" s="11">
        <f>+E52-C52</f>
        <v>0</v>
      </c>
      <c r="G52" s="2">
        <f>SUM(D53:D61)</f>
        <v>1</v>
      </c>
    </row>
    <row r="53" spans="1:7" ht="30" x14ac:dyDescent="0.25">
      <c r="A53" s="22"/>
      <c r="B53" s="8" t="s">
        <v>83</v>
      </c>
      <c r="C53" s="36">
        <f>+$C$52*D53</f>
        <v>0</v>
      </c>
      <c r="D53" s="70">
        <v>0.15</v>
      </c>
      <c r="E53" s="34"/>
    </row>
    <row r="54" spans="1:7" x14ac:dyDescent="0.25">
      <c r="A54" s="22" t="s">
        <v>84</v>
      </c>
      <c r="B54" s="6" t="s">
        <v>85</v>
      </c>
      <c r="C54" s="7"/>
      <c r="D54" s="70"/>
    </row>
    <row r="55" spans="1:7" x14ac:dyDescent="0.25">
      <c r="A55" s="22"/>
      <c r="B55" s="8" t="s">
        <v>86</v>
      </c>
      <c r="C55" s="36">
        <f>+$C$52*D55</f>
        <v>0</v>
      </c>
      <c r="D55" s="70">
        <v>0.2</v>
      </c>
    </row>
    <row r="56" spans="1:7" ht="30" x14ac:dyDescent="0.25">
      <c r="A56" s="22" t="s">
        <v>87</v>
      </c>
      <c r="B56" s="6" t="s">
        <v>88</v>
      </c>
      <c r="C56" s="7"/>
      <c r="D56" s="70"/>
    </row>
    <row r="57" spans="1:7" ht="30" x14ac:dyDescent="0.25">
      <c r="A57" s="22"/>
      <c r="B57" s="8" t="s">
        <v>89</v>
      </c>
      <c r="C57" s="36">
        <f>+$C$52*D57</f>
        <v>0</v>
      </c>
      <c r="D57" s="70">
        <v>0.2</v>
      </c>
    </row>
    <row r="58" spans="1:7" ht="13.9" customHeight="1" x14ac:dyDescent="0.25">
      <c r="A58" s="22" t="s">
        <v>90</v>
      </c>
      <c r="B58" s="6" t="s">
        <v>91</v>
      </c>
      <c r="C58" s="7"/>
      <c r="D58" s="70"/>
    </row>
    <row r="59" spans="1:7" ht="45" x14ac:dyDescent="0.25">
      <c r="A59" s="22"/>
      <c r="B59" s="8" t="s">
        <v>92</v>
      </c>
      <c r="C59" s="36">
        <f>+$C$52*D59</f>
        <v>0</v>
      </c>
      <c r="D59" s="70">
        <v>0.25</v>
      </c>
    </row>
    <row r="60" spans="1:7" x14ac:dyDescent="0.25">
      <c r="A60" s="22" t="s">
        <v>93</v>
      </c>
      <c r="B60" s="6" t="s">
        <v>8</v>
      </c>
      <c r="C60" s="7"/>
      <c r="D60" s="70"/>
    </row>
    <row r="61" spans="1:7" ht="45" x14ac:dyDescent="0.25">
      <c r="A61" s="22"/>
      <c r="B61" s="8" t="s">
        <v>94</v>
      </c>
      <c r="C61" s="36">
        <f>+$C$52*D61</f>
        <v>0</v>
      </c>
      <c r="D61" s="70">
        <v>0.2</v>
      </c>
    </row>
    <row r="62" spans="1:7" ht="15.6" customHeight="1" x14ac:dyDescent="0.25">
      <c r="A62" s="24" t="s">
        <v>95</v>
      </c>
      <c r="B62" s="19" t="s">
        <v>96</v>
      </c>
      <c r="C62" s="49">
        <f>+D62*'ENTRADA VALOR PROPOSTA PREÇOS'!$C$3</f>
        <v>0</v>
      </c>
      <c r="D62" s="50">
        <f>+'RESUMO PLANILHA - EMPRESA'!D8</f>
        <v>2.6254655080688097E-2</v>
      </c>
      <c r="E62" s="1">
        <f>+C63</f>
        <v>0</v>
      </c>
      <c r="F62" s="11">
        <f>+E62-C62</f>
        <v>0</v>
      </c>
      <c r="G62" s="2">
        <f>+D63</f>
        <v>1</v>
      </c>
    </row>
    <row r="63" spans="1:7" ht="45" x14ac:dyDescent="0.25">
      <c r="A63" s="22"/>
      <c r="B63" s="8" t="s">
        <v>97</v>
      </c>
      <c r="C63" s="36">
        <f>+C62*D63</f>
        <v>0</v>
      </c>
      <c r="D63" s="70">
        <v>1</v>
      </c>
    </row>
    <row r="64" spans="1:7" x14ac:dyDescent="0.25">
      <c r="A64" s="24" t="s">
        <v>98</v>
      </c>
      <c r="B64" s="19" t="s">
        <v>9</v>
      </c>
      <c r="C64" s="49">
        <f>+D64*'ENTRADA VALOR PROPOSTA PREÇOS'!$C$3</f>
        <v>0</v>
      </c>
      <c r="D64" s="50">
        <f>+'RESUMO PLANILHA - EMPRESA'!D9</f>
        <v>0.38994768575988703</v>
      </c>
      <c r="E64" s="1">
        <f>SUM(C65:C68)</f>
        <v>0</v>
      </c>
      <c r="F64" s="11">
        <f>+E64-C64</f>
        <v>0</v>
      </c>
      <c r="G64" s="2">
        <f>SUM(D66:D68)</f>
        <v>1</v>
      </c>
    </row>
    <row r="65" spans="1:7" ht="30" x14ac:dyDescent="0.25">
      <c r="A65" s="22" t="s">
        <v>99</v>
      </c>
      <c r="B65" s="6" t="s">
        <v>100</v>
      </c>
      <c r="C65" s="7"/>
      <c r="D65" s="70"/>
    </row>
    <row r="66" spans="1:7" ht="45" x14ac:dyDescent="0.25">
      <c r="A66" s="22"/>
      <c r="B66" s="8" t="s">
        <v>101</v>
      </c>
      <c r="C66" s="66">
        <f>+D66*C64</f>
        <v>0</v>
      </c>
      <c r="D66" s="70">
        <v>0.05</v>
      </c>
    </row>
    <row r="67" spans="1:7" ht="30" x14ac:dyDescent="0.25">
      <c r="A67" s="22" t="s">
        <v>102</v>
      </c>
      <c r="B67" s="6" t="s">
        <v>103</v>
      </c>
      <c r="C67" s="7"/>
      <c r="D67" s="70"/>
    </row>
    <row r="68" spans="1:7" ht="60" x14ac:dyDescent="0.25">
      <c r="A68" s="22"/>
      <c r="B68" s="8" t="s">
        <v>117</v>
      </c>
      <c r="C68" s="66">
        <f>+D68*C64</f>
        <v>0</v>
      </c>
      <c r="D68" s="70">
        <v>0.95</v>
      </c>
    </row>
    <row r="69" spans="1:7" x14ac:dyDescent="0.25">
      <c r="A69" s="25" t="s">
        <v>104</v>
      </c>
      <c r="B69" s="13" t="s">
        <v>105</v>
      </c>
      <c r="C69" s="52">
        <f>+D69*'ENTRADA VALOR PROPOSTA PREÇOS'!$C$3</f>
        <v>0</v>
      </c>
      <c r="D69" s="53">
        <f>+'RESUMO PLANILHA - EMPRESA'!D10</f>
        <v>0.237513743571555</v>
      </c>
      <c r="E69" s="1">
        <f>SUM(C71:C77)</f>
        <v>0</v>
      </c>
      <c r="F69" s="11">
        <f>+E69-C69</f>
        <v>0</v>
      </c>
      <c r="G69" s="2">
        <f>SUM(D71:D77)</f>
        <v>1</v>
      </c>
    </row>
    <row r="70" spans="1:7" x14ac:dyDescent="0.25">
      <c r="A70" s="22" t="s">
        <v>106</v>
      </c>
      <c r="B70" s="6" t="s">
        <v>45</v>
      </c>
      <c r="C70" s="7"/>
      <c r="D70" s="70"/>
    </row>
    <row r="71" spans="1:7" ht="27.6" customHeight="1" x14ac:dyDescent="0.25">
      <c r="A71" s="22"/>
      <c r="B71" s="8" t="s">
        <v>118</v>
      </c>
      <c r="C71" s="66">
        <f>+$C$69*D71</f>
        <v>0</v>
      </c>
      <c r="D71" s="70">
        <v>0.05</v>
      </c>
    </row>
    <row r="72" spans="1:7" x14ac:dyDescent="0.25">
      <c r="A72" s="22" t="s">
        <v>107</v>
      </c>
      <c r="B72" s="6" t="s">
        <v>2</v>
      </c>
      <c r="C72" s="7"/>
      <c r="D72" s="70"/>
    </row>
    <row r="73" spans="1:7" ht="45" x14ac:dyDescent="0.25">
      <c r="A73" s="22"/>
      <c r="B73" s="8" t="s">
        <v>108</v>
      </c>
      <c r="C73" s="66">
        <f>+$C$69*D73</f>
        <v>0</v>
      </c>
      <c r="D73" s="70">
        <v>0.7</v>
      </c>
    </row>
    <row r="74" spans="1:7" x14ac:dyDescent="0.25">
      <c r="A74" s="22" t="s">
        <v>109</v>
      </c>
      <c r="B74" s="6" t="s">
        <v>10</v>
      </c>
      <c r="C74" s="7"/>
      <c r="D74" s="70"/>
    </row>
    <row r="75" spans="1:7" ht="30" x14ac:dyDescent="0.25">
      <c r="A75" s="22"/>
      <c r="B75" s="8" t="s">
        <v>110</v>
      </c>
      <c r="C75" s="66">
        <f>+$C$69*D75</f>
        <v>0</v>
      </c>
      <c r="D75" s="70">
        <v>0.1</v>
      </c>
    </row>
    <row r="76" spans="1:7" x14ac:dyDescent="0.25">
      <c r="A76" s="22" t="s">
        <v>111</v>
      </c>
      <c r="B76" s="6" t="s">
        <v>52</v>
      </c>
      <c r="C76" s="7"/>
      <c r="D76" s="70"/>
    </row>
    <row r="77" spans="1:7" ht="30" x14ac:dyDescent="0.25">
      <c r="A77" s="22"/>
      <c r="B77" s="8" t="s">
        <v>112</v>
      </c>
      <c r="C77" s="66">
        <f>+$C$69*D77</f>
        <v>0</v>
      </c>
      <c r="D77" s="70">
        <v>0.15</v>
      </c>
    </row>
    <row r="78" spans="1:7" x14ac:dyDescent="0.25">
      <c r="A78" s="28" t="s">
        <v>113</v>
      </c>
      <c r="B78" s="29" t="s">
        <v>114</v>
      </c>
      <c r="C78" s="67">
        <f>+D78*'ENTRADA VALOR PROPOSTA PREÇOS'!$C$3</f>
        <v>0</v>
      </c>
      <c r="D78" s="71">
        <f>+'RESUMO PLANILHA - EMPRESA'!D11</f>
        <v>2.5008866820358203E-2</v>
      </c>
      <c r="E78" s="1">
        <f>+C79</f>
        <v>0</v>
      </c>
      <c r="F78" s="11">
        <f>+E78-C78</f>
        <v>0</v>
      </c>
      <c r="G78" s="2">
        <f>+D79</f>
        <v>1</v>
      </c>
    </row>
    <row r="79" spans="1:7" ht="45.75" thickBot="1" x14ac:dyDescent="0.3">
      <c r="A79" s="26"/>
      <c r="B79" s="9" t="s">
        <v>116</v>
      </c>
      <c r="C79" s="68">
        <f>+D79*C78</f>
        <v>0</v>
      </c>
      <c r="D79" s="72">
        <v>1</v>
      </c>
    </row>
    <row r="80" spans="1:7" ht="16.5" thickTop="1" thickBot="1" x14ac:dyDescent="0.3">
      <c r="A80" s="149" t="s">
        <v>0</v>
      </c>
      <c r="B80" s="150"/>
      <c r="C80" s="73">
        <f>SUM(C3:C79)/2</f>
        <v>0</v>
      </c>
      <c r="D80" s="40"/>
      <c r="E80" s="11">
        <f>SUM(E3:E79)</f>
        <v>0</v>
      </c>
      <c r="F80" s="11">
        <f>SUM(F3:F79)</f>
        <v>0</v>
      </c>
    </row>
    <row r="81" spans="5:5" ht="15.75" thickTop="1" x14ac:dyDescent="0.25">
      <c r="E81" s="11">
        <f>+E80-C80</f>
        <v>0</v>
      </c>
    </row>
  </sheetData>
  <sheetProtection algorithmName="SHA-512" hashValue="+yhM42LSMD8dNp2GIkrY0c3WZSddCjSvxPADhunhtOUUMZDGHOJkPBt6rikTal2I54WEt4mFgfrp43mOzDu/5w==" saltValue="gcblLgDQo6AFgml2fFn0kg==" spinCount="100000" sheet="1" objects="1" scenarios="1"/>
  <mergeCells count="4">
    <mergeCell ref="A1:B2"/>
    <mergeCell ref="D1:D2"/>
    <mergeCell ref="A80:B80"/>
    <mergeCell ref="C1:C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3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9"/>
  <sheetViews>
    <sheetView zoomScale="82" zoomScaleNormal="82" workbookViewId="0">
      <selection sqref="A1:B2"/>
    </sheetView>
  </sheetViews>
  <sheetFormatPr defaultRowHeight="15" x14ac:dyDescent="0.25"/>
  <cols>
    <col min="1" max="1" width="4.5703125" style="27" customWidth="1"/>
    <col min="2" max="2" width="73.7109375" customWidth="1"/>
    <col min="3" max="8" width="11.7109375" customWidth="1"/>
    <col min="9" max="9" width="14.140625" customWidth="1"/>
    <col min="10" max="10" width="10.7109375" style="34" customWidth="1"/>
    <col min="11" max="11" width="13.140625" customWidth="1"/>
    <col min="12" max="12" width="13.7109375" customWidth="1"/>
    <col min="14" max="14" width="11.85546875" bestFit="1" customWidth="1"/>
  </cols>
  <sheetData>
    <row r="1" spans="1:14" ht="16.5" thickTop="1" thickBot="1" x14ac:dyDescent="0.3">
      <c r="A1" s="153" t="s">
        <v>11</v>
      </c>
      <c r="B1" s="154"/>
      <c r="C1" s="157" t="s">
        <v>115</v>
      </c>
      <c r="D1" s="158"/>
      <c r="E1" s="158"/>
      <c r="F1" s="158"/>
      <c r="G1" s="158"/>
      <c r="H1" s="159"/>
      <c r="I1" s="151" t="s">
        <v>0</v>
      </c>
      <c r="J1" s="147" t="s">
        <v>119</v>
      </c>
    </row>
    <row r="2" spans="1:14" ht="16.5" thickTop="1" thickBot="1" x14ac:dyDescent="0.3">
      <c r="A2" s="155"/>
      <c r="B2" s="156"/>
      <c r="C2" s="37">
        <v>1</v>
      </c>
      <c r="D2" s="38">
        <v>2</v>
      </c>
      <c r="E2" s="38">
        <v>3</v>
      </c>
      <c r="F2" s="38">
        <v>4</v>
      </c>
      <c r="G2" s="38">
        <v>5</v>
      </c>
      <c r="H2" s="39">
        <v>6</v>
      </c>
      <c r="I2" s="152"/>
      <c r="J2" s="148"/>
    </row>
    <row r="3" spans="1:14" ht="15.75" thickTop="1" x14ac:dyDescent="0.25">
      <c r="A3" s="30" t="s">
        <v>12</v>
      </c>
      <c r="B3" s="31" t="s">
        <v>13</v>
      </c>
      <c r="C3" s="32"/>
      <c r="D3" s="33"/>
      <c r="E3" s="33"/>
      <c r="F3" s="33"/>
      <c r="G3" s="33"/>
      <c r="H3" s="91"/>
      <c r="I3" s="65">
        <f>+'PLAN. ORÇAMENTARIA - EMPRESA'!C3</f>
        <v>0</v>
      </c>
      <c r="J3" s="113">
        <f>+'PLAN. ORÇAMENTARIA - EMPRESA'!D3</f>
        <v>7.2548324170952291E-3</v>
      </c>
      <c r="K3" s="35">
        <f>SUM(I4:I9)</f>
        <v>0</v>
      </c>
      <c r="L3" s="11">
        <f>+K3-I3</f>
        <v>0</v>
      </c>
      <c r="M3" s="2">
        <f>SUM(J5:J9)</f>
        <v>1</v>
      </c>
      <c r="N3" s="1"/>
    </row>
    <row r="4" spans="1:14" x14ac:dyDescent="0.25">
      <c r="A4" s="22" t="s">
        <v>14</v>
      </c>
      <c r="B4" s="6" t="s">
        <v>15</v>
      </c>
      <c r="C4" s="114"/>
      <c r="D4" s="3"/>
      <c r="E4" s="3"/>
      <c r="F4" s="3"/>
      <c r="G4" s="3"/>
      <c r="H4" s="92"/>
      <c r="I4" s="7"/>
      <c r="J4" s="70"/>
      <c r="L4" s="11"/>
    </row>
    <row r="5" spans="1:14" x14ac:dyDescent="0.25">
      <c r="A5" s="22"/>
      <c r="B5" s="8" t="s">
        <v>126</v>
      </c>
      <c r="C5" s="75">
        <f>+I5</f>
        <v>0</v>
      </c>
      <c r="D5" s="3"/>
      <c r="E5" s="3"/>
      <c r="F5" s="3"/>
      <c r="G5" s="3"/>
      <c r="H5" s="92"/>
      <c r="I5" s="36">
        <f>+'PLAN. ORÇAMENTARIA - EMPRESA'!C5</f>
        <v>0</v>
      </c>
      <c r="J5" s="70">
        <f>+'PLAN. ORÇAMENTARIA - EMPRESA'!D5</f>
        <v>0.35</v>
      </c>
      <c r="L5" s="11"/>
      <c r="N5" s="11">
        <f>SUM(C5:H5)-I5</f>
        <v>0</v>
      </c>
    </row>
    <row r="6" spans="1:14" x14ac:dyDescent="0.25">
      <c r="A6" s="22" t="s">
        <v>17</v>
      </c>
      <c r="B6" s="6" t="s">
        <v>18</v>
      </c>
      <c r="C6" s="114"/>
      <c r="D6" s="3"/>
      <c r="E6" s="3"/>
      <c r="F6" s="3"/>
      <c r="G6" s="3"/>
      <c r="H6" s="92"/>
      <c r="I6" s="7"/>
      <c r="J6" s="70"/>
      <c r="L6" s="11"/>
      <c r="N6" s="11">
        <f t="shared" ref="N6:N68" si="0">SUM(C6:H6)-I6</f>
        <v>0</v>
      </c>
    </row>
    <row r="7" spans="1:14" x14ac:dyDescent="0.25">
      <c r="A7" s="22"/>
      <c r="B7" s="8" t="s">
        <v>127</v>
      </c>
      <c r="C7" s="75">
        <f>+I7</f>
        <v>0</v>
      </c>
      <c r="D7" s="3"/>
      <c r="E7" s="3"/>
      <c r="F7" s="3"/>
      <c r="G7" s="3"/>
      <c r="H7" s="92"/>
      <c r="I7" s="36">
        <f>+'PLAN. ORÇAMENTARIA - EMPRESA'!C7</f>
        <v>0</v>
      </c>
      <c r="J7" s="70">
        <f>+'PLAN. ORÇAMENTARIA - EMPRESA'!D7</f>
        <v>0.35</v>
      </c>
      <c r="L7" s="11"/>
      <c r="N7" s="11">
        <f t="shared" si="0"/>
        <v>0</v>
      </c>
    </row>
    <row r="8" spans="1:14" x14ac:dyDescent="0.25">
      <c r="A8" s="22" t="s">
        <v>20</v>
      </c>
      <c r="B8" s="6" t="s">
        <v>21</v>
      </c>
      <c r="C8" s="114"/>
      <c r="D8" s="3"/>
      <c r="E8" s="3"/>
      <c r="F8" s="3"/>
      <c r="G8" s="3"/>
      <c r="H8" s="92"/>
      <c r="I8" s="7"/>
      <c r="J8" s="70"/>
      <c r="L8" s="11"/>
      <c r="N8" s="11">
        <f t="shared" si="0"/>
        <v>0</v>
      </c>
    </row>
    <row r="9" spans="1:14" x14ac:dyDescent="0.25">
      <c r="A9" s="22"/>
      <c r="B9" s="8" t="s">
        <v>128</v>
      </c>
      <c r="C9" s="75">
        <f>+I9</f>
        <v>0</v>
      </c>
      <c r="D9" s="3"/>
      <c r="E9" s="3"/>
      <c r="F9" s="3"/>
      <c r="G9" s="3"/>
      <c r="H9" s="92"/>
      <c r="I9" s="36">
        <f>+'PLAN. ORÇAMENTARIA - EMPRESA'!C9</f>
        <v>0</v>
      </c>
      <c r="J9" s="70">
        <f>+'PLAN. ORÇAMENTARIA - EMPRESA'!D9</f>
        <v>0.3</v>
      </c>
      <c r="L9" s="11"/>
      <c r="N9" s="11">
        <f t="shared" si="0"/>
        <v>0</v>
      </c>
    </row>
    <row r="10" spans="1:14" x14ac:dyDescent="0.25">
      <c r="A10" s="23" t="s">
        <v>23</v>
      </c>
      <c r="B10" s="16" t="s">
        <v>24</v>
      </c>
      <c r="C10" s="17"/>
      <c r="D10" s="18"/>
      <c r="E10" s="18"/>
      <c r="F10" s="18"/>
      <c r="G10" s="18"/>
      <c r="H10" s="93"/>
      <c r="I10" s="46">
        <f>+'PLAN. ORÇAMENTARIA - EMPRESA'!C10</f>
        <v>0</v>
      </c>
      <c r="J10" s="47">
        <f>+'PLAN. ORÇAMENTARIA - EMPRESA'!D10</f>
        <v>4.4280900868948397E-2</v>
      </c>
      <c r="K10" s="35">
        <f>SUM(I11:I22)</f>
        <v>0</v>
      </c>
      <c r="L10" s="11">
        <f>+K10-I10</f>
        <v>0</v>
      </c>
      <c r="M10" s="112">
        <f>SUM(J11:J22)</f>
        <v>1</v>
      </c>
      <c r="N10" s="11"/>
    </row>
    <row r="11" spans="1:14" x14ac:dyDescent="0.25">
      <c r="A11" s="22" t="s">
        <v>25</v>
      </c>
      <c r="B11" s="6" t="s">
        <v>26</v>
      </c>
      <c r="C11" s="75"/>
      <c r="D11" s="3"/>
      <c r="E11" s="3"/>
      <c r="F11" s="3"/>
      <c r="G11" s="3"/>
      <c r="H11" s="92"/>
      <c r="I11" s="7"/>
      <c r="J11" s="70"/>
      <c r="L11" s="11"/>
      <c r="N11" s="11">
        <f t="shared" si="0"/>
        <v>0</v>
      </c>
    </row>
    <row r="12" spans="1:14" ht="16.5" customHeight="1" x14ac:dyDescent="0.25">
      <c r="A12" s="22"/>
      <c r="B12" s="8" t="s">
        <v>129</v>
      </c>
      <c r="C12" s="75">
        <f t="shared" ref="C12:C22" si="1">+I12</f>
        <v>0</v>
      </c>
      <c r="D12" s="3"/>
      <c r="E12" s="3"/>
      <c r="F12" s="3"/>
      <c r="G12" s="3"/>
      <c r="H12" s="92"/>
      <c r="I12" s="36">
        <f>+'PLAN. ORÇAMENTARIA - EMPRESA'!C12</f>
        <v>0</v>
      </c>
      <c r="J12" s="70">
        <f>+'PLAN. ORÇAMENTARIA - EMPRESA'!D12</f>
        <v>0.15</v>
      </c>
      <c r="L12" s="11"/>
      <c r="N12" s="11">
        <f t="shared" si="0"/>
        <v>0</v>
      </c>
    </row>
    <row r="13" spans="1:14" x14ac:dyDescent="0.25">
      <c r="A13" s="22" t="s">
        <v>28</v>
      </c>
      <c r="B13" s="6" t="s">
        <v>29</v>
      </c>
      <c r="C13" s="75"/>
      <c r="D13" s="3"/>
      <c r="E13" s="3"/>
      <c r="F13" s="3"/>
      <c r="G13" s="3"/>
      <c r="H13" s="92"/>
      <c r="I13" s="7"/>
      <c r="J13" s="70"/>
      <c r="L13" s="11"/>
      <c r="N13" s="11">
        <f t="shared" si="0"/>
        <v>0</v>
      </c>
    </row>
    <row r="14" spans="1:14" x14ac:dyDescent="0.25">
      <c r="A14" s="22"/>
      <c r="B14" s="8" t="s">
        <v>130</v>
      </c>
      <c r="C14" s="75">
        <f t="shared" si="1"/>
        <v>0</v>
      </c>
      <c r="D14" s="3"/>
      <c r="E14" s="3"/>
      <c r="F14" s="3"/>
      <c r="G14" s="3"/>
      <c r="H14" s="92"/>
      <c r="I14" s="36">
        <f>+'PLAN. ORÇAMENTARIA - EMPRESA'!C14</f>
        <v>0</v>
      </c>
      <c r="J14" s="70">
        <f>+'PLAN. ORÇAMENTARIA - EMPRESA'!D14</f>
        <v>0.15</v>
      </c>
      <c r="L14" s="11"/>
      <c r="N14" s="11">
        <f t="shared" si="0"/>
        <v>0</v>
      </c>
    </row>
    <row r="15" spans="1:14" x14ac:dyDescent="0.25">
      <c r="A15" s="22" t="s">
        <v>31</v>
      </c>
      <c r="B15" s="6" t="s">
        <v>32</v>
      </c>
      <c r="C15" s="75"/>
      <c r="D15" s="3"/>
      <c r="E15" s="3"/>
      <c r="F15" s="3"/>
      <c r="G15" s="3"/>
      <c r="H15" s="92"/>
      <c r="I15" s="7"/>
      <c r="J15" s="70"/>
      <c r="L15" s="11"/>
      <c r="N15" s="11">
        <f t="shared" si="0"/>
        <v>0</v>
      </c>
    </row>
    <row r="16" spans="1:14" x14ac:dyDescent="0.25">
      <c r="A16" s="22"/>
      <c r="B16" s="8" t="s">
        <v>131</v>
      </c>
      <c r="C16" s="75">
        <f t="shared" si="1"/>
        <v>0</v>
      </c>
      <c r="D16" s="3"/>
      <c r="E16" s="3"/>
      <c r="F16" s="3"/>
      <c r="G16" s="3"/>
      <c r="H16" s="92"/>
      <c r="I16" s="36">
        <f>+'PLAN. ORÇAMENTARIA - EMPRESA'!C16</f>
        <v>0</v>
      </c>
      <c r="J16" s="70">
        <f>+'PLAN. ORÇAMENTARIA - EMPRESA'!D16</f>
        <v>0.2</v>
      </c>
      <c r="L16" s="11"/>
      <c r="N16" s="11">
        <f t="shared" si="0"/>
        <v>0</v>
      </c>
    </row>
    <row r="17" spans="1:14" x14ac:dyDescent="0.25">
      <c r="A17" s="22" t="s">
        <v>34</v>
      </c>
      <c r="B17" s="6" t="s">
        <v>35</v>
      </c>
      <c r="C17" s="75"/>
      <c r="D17" s="3"/>
      <c r="E17" s="3"/>
      <c r="F17" s="3"/>
      <c r="G17" s="3"/>
      <c r="H17" s="92"/>
      <c r="I17" s="7"/>
      <c r="J17" s="70"/>
      <c r="L17" s="11"/>
      <c r="N17" s="11">
        <f t="shared" si="0"/>
        <v>0</v>
      </c>
    </row>
    <row r="18" spans="1:14" x14ac:dyDescent="0.25">
      <c r="A18" s="22"/>
      <c r="B18" s="8" t="s">
        <v>132</v>
      </c>
      <c r="C18" s="75">
        <f t="shared" si="1"/>
        <v>0</v>
      </c>
      <c r="D18" s="3"/>
      <c r="E18" s="3"/>
      <c r="F18" s="3"/>
      <c r="G18" s="3"/>
      <c r="H18" s="92"/>
      <c r="I18" s="36">
        <f>+'PLAN. ORÇAMENTARIA - EMPRESA'!C18</f>
        <v>0</v>
      </c>
      <c r="J18" s="70">
        <f>+'PLAN. ORÇAMENTARIA - EMPRESA'!D18</f>
        <v>0.2</v>
      </c>
      <c r="L18" s="11"/>
      <c r="N18" s="11">
        <f t="shared" si="0"/>
        <v>0</v>
      </c>
    </row>
    <row r="19" spans="1:14" x14ac:dyDescent="0.25">
      <c r="A19" s="22" t="s">
        <v>37</v>
      </c>
      <c r="B19" s="6" t="s">
        <v>7</v>
      </c>
      <c r="C19" s="75"/>
      <c r="D19" s="3"/>
      <c r="E19" s="3"/>
      <c r="F19" s="3"/>
      <c r="G19" s="3"/>
      <c r="H19" s="92"/>
      <c r="I19" s="7"/>
      <c r="J19" s="70"/>
      <c r="L19" s="11"/>
      <c r="N19" s="11">
        <f t="shared" si="0"/>
        <v>0</v>
      </c>
    </row>
    <row r="20" spans="1:14" x14ac:dyDescent="0.25">
      <c r="A20" s="22"/>
      <c r="B20" s="8" t="s">
        <v>163</v>
      </c>
      <c r="C20" s="75">
        <f t="shared" si="1"/>
        <v>0</v>
      </c>
      <c r="D20" s="3"/>
      <c r="E20" s="3"/>
      <c r="F20" s="3"/>
      <c r="G20" s="3"/>
      <c r="H20" s="92"/>
      <c r="I20" s="36">
        <f>+'PLAN. ORÇAMENTARIA - EMPRESA'!C20</f>
        <v>0</v>
      </c>
      <c r="J20" s="70">
        <f>+'PLAN. ORÇAMENTARIA - EMPRESA'!D20</f>
        <v>0.15</v>
      </c>
      <c r="L20" s="11"/>
      <c r="N20" s="11">
        <f t="shared" si="0"/>
        <v>0</v>
      </c>
    </row>
    <row r="21" spans="1:14" x14ac:dyDescent="0.25">
      <c r="A21" s="22" t="s">
        <v>39</v>
      </c>
      <c r="B21" s="6" t="s">
        <v>40</v>
      </c>
      <c r="C21" s="75"/>
      <c r="D21" s="3"/>
      <c r="E21" s="3"/>
      <c r="F21" s="3"/>
      <c r="G21" s="3"/>
      <c r="H21" s="92"/>
      <c r="I21" s="7"/>
      <c r="J21" s="70"/>
      <c r="L21" s="11"/>
      <c r="N21" s="11">
        <f t="shared" si="0"/>
        <v>0</v>
      </c>
    </row>
    <row r="22" spans="1:14" x14ac:dyDescent="0.25">
      <c r="A22" s="22"/>
      <c r="B22" s="8" t="s">
        <v>133</v>
      </c>
      <c r="C22" s="75">
        <f t="shared" si="1"/>
        <v>0</v>
      </c>
      <c r="D22" s="3"/>
      <c r="E22" s="3"/>
      <c r="F22" s="3"/>
      <c r="G22" s="3"/>
      <c r="H22" s="92"/>
      <c r="I22" s="36">
        <f>+'PLAN. ORÇAMENTARIA - EMPRESA'!C22</f>
        <v>0</v>
      </c>
      <c r="J22" s="70">
        <f>+'PLAN. ORÇAMENTARIA - EMPRESA'!D22</f>
        <v>0.15</v>
      </c>
      <c r="L22" s="11"/>
      <c r="N22" s="11">
        <f t="shared" si="0"/>
        <v>0</v>
      </c>
    </row>
    <row r="23" spans="1:14" x14ac:dyDescent="0.25">
      <c r="A23" s="23" t="s">
        <v>42</v>
      </c>
      <c r="B23" s="16" t="s">
        <v>43</v>
      </c>
      <c r="C23" s="17"/>
      <c r="D23" s="18"/>
      <c r="E23" s="18"/>
      <c r="F23" s="18"/>
      <c r="G23" s="18"/>
      <c r="H23" s="93"/>
      <c r="I23" s="46">
        <f>+'PLAN. ORÇAMENTARIA - EMPRESA'!C23</f>
        <v>0</v>
      </c>
      <c r="J23" s="47">
        <f>+'PLAN. ORÇAMENTARIA - EMPRESA'!D23</f>
        <v>0.116618194715375</v>
      </c>
      <c r="K23" s="35">
        <f>SUM(I24:I31)</f>
        <v>0</v>
      </c>
      <c r="L23" s="11">
        <f>+K23-I23</f>
        <v>0</v>
      </c>
      <c r="M23" s="112">
        <f>SUM(J24:J31)</f>
        <v>1</v>
      </c>
      <c r="N23" s="11"/>
    </row>
    <row r="24" spans="1:14" x14ac:dyDescent="0.25">
      <c r="A24" s="22" t="s">
        <v>44</v>
      </c>
      <c r="B24" s="6" t="s">
        <v>45</v>
      </c>
      <c r="C24" s="5"/>
      <c r="D24" s="4"/>
      <c r="E24" s="3"/>
      <c r="F24" s="3"/>
      <c r="G24" s="3"/>
      <c r="H24" s="92"/>
      <c r="I24" s="7"/>
      <c r="J24" s="70"/>
      <c r="L24" s="11"/>
      <c r="N24" s="11">
        <f t="shared" si="0"/>
        <v>0</v>
      </c>
    </row>
    <row r="25" spans="1:14" ht="15" customHeight="1" x14ac:dyDescent="0.25">
      <c r="A25" s="22"/>
      <c r="B25" s="8" t="s">
        <v>134</v>
      </c>
      <c r="C25" s="76">
        <f>+$I25*0.5</f>
        <v>0</v>
      </c>
      <c r="D25" s="76">
        <f>+$I25*0.5</f>
        <v>0</v>
      </c>
      <c r="E25" s="3"/>
      <c r="F25" s="3"/>
      <c r="G25" s="3"/>
      <c r="H25" s="92"/>
      <c r="I25" s="36">
        <f>+'PLAN. ORÇAMENTARIA - EMPRESA'!C25</f>
        <v>0</v>
      </c>
      <c r="J25" s="70">
        <f>+'PLAN. ORÇAMENTARIA - EMPRESA'!D25</f>
        <v>0.2</v>
      </c>
      <c r="L25" s="11"/>
      <c r="N25" s="11">
        <f t="shared" si="0"/>
        <v>0</v>
      </c>
    </row>
    <row r="26" spans="1:14" x14ac:dyDescent="0.25">
      <c r="A26" s="22" t="s">
        <v>47</v>
      </c>
      <c r="B26" s="6" t="s">
        <v>2</v>
      </c>
      <c r="C26" s="4"/>
      <c r="D26" s="4"/>
      <c r="E26" s="3"/>
      <c r="F26" s="3"/>
      <c r="G26" s="3"/>
      <c r="H26" s="92"/>
      <c r="I26" s="7"/>
      <c r="J26" s="70"/>
      <c r="L26" s="11"/>
      <c r="N26" s="11">
        <f t="shared" si="0"/>
        <v>0</v>
      </c>
    </row>
    <row r="27" spans="1:14" ht="17.45" customHeight="1" x14ac:dyDescent="0.25">
      <c r="A27" s="22"/>
      <c r="B27" s="8" t="s">
        <v>48</v>
      </c>
      <c r="C27" s="76">
        <f>+$I27*0.5</f>
        <v>0</v>
      </c>
      <c r="D27" s="76">
        <f>+$I27*0.5</f>
        <v>0</v>
      </c>
      <c r="E27" s="3"/>
      <c r="F27" s="3"/>
      <c r="G27" s="3"/>
      <c r="H27" s="92"/>
      <c r="I27" s="36">
        <f>+'PLAN. ORÇAMENTARIA - EMPRESA'!C27</f>
        <v>0</v>
      </c>
      <c r="J27" s="70">
        <f>+'PLAN. ORÇAMENTARIA - EMPRESA'!D27</f>
        <v>0.35</v>
      </c>
      <c r="L27" s="11"/>
      <c r="N27" s="11">
        <f t="shared" si="0"/>
        <v>0</v>
      </c>
    </row>
    <row r="28" spans="1:14" x14ac:dyDescent="0.25">
      <c r="A28" s="22" t="s">
        <v>49</v>
      </c>
      <c r="B28" s="6" t="s">
        <v>3</v>
      </c>
      <c r="C28" s="4"/>
      <c r="D28" s="4"/>
      <c r="E28" s="3"/>
      <c r="F28" s="3"/>
      <c r="G28" s="3"/>
      <c r="H28" s="92"/>
      <c r="I28" s="36"/>
      <c r="J28" s="70"/>
      <c r="L28" s="11"/>
      <c r="N28" s="11">
        <f t="shared" si="0"/>
        <v>0</v>
      </c>
    </row>
    <row r="29" spans="1:14" x14ac:dyDescent="0.25">
      <c r="A29" s="22"/>
      <c r="B29" s="8" t="s">
        <v>50</v>
      </c>
      <c r="C29" s="76">
        <f>+$I29*0.5</f>
        <v>0</v>
      </c>
      <c r="D29" s="76">
        <f>+$I29*0.5</f>
        <v>0</v>
      </c>
      <c r="E29" s="3"/>
      <c r="F29" s="3"/>
      <c r="G29" s="3"/>
      <c r="H29" s="92"/>
      <c r="I29" s="36">
        <f>+'PLAN. ORÇAMENTARIA - EMPRESA'!C29</f>
        <v>0</v>
      </c>
      <c r="J29" s="70">
        <f>+'PLAN. ORÇAMENTARIA - EMPRESA'!D29</f>
        <v>0.25</v>
      </c>
      <c r="L29" s="11"/>
      <c r="N29" s="11">
        <f t="shared" si="0"/>
        <v>0</v>
      </c>
    </row>
    <row r="30" spans="1:14" x14ac:dyDescent="0.25">
      <c r="A30" s="22" t="s">
        <v>51</v>
      </c>
      <c r="B30" s="6" t="s">
        <v>52</v>
      </c>
      <c r="C30" s="4"/>
      <c r="D30" s="4"/>
      <c r="E30" s="3"/>
      <c r="F30" s="3"/>
      <c r="G30" s="3"/>
      <c r="H30" s="92"/>
      <c r="I30" s="36"/>
      <c r="J30" s="70"/>
      <c r="L30" s="11"/>
      <c r="N30" s="11">
        <f t="shared" si="0"/>
        <v>0</v>
      </c>
    </row>
    <row r="31" spans="1:14" x14ac:dyDescent="0.25">
      <c r="A31" s="22"/>
      <c r="B31" s="8" t="s">
        <v>135</v>
      </c>
      <c r="C31" s="76">
        <f>+$I31*0.5</f>
        <v>0</v>
      </c>
      <c r="D31" s="76">
        <f>+$I31*0.5</f>
        <v>0</v>
      </c>
      <c r="E31" s="3"/>
      <c r="F31" s="3"/>
      <c r="G31" s="3"/>
      <c r="H31" s="92"/>
      <c r="I31" s="36">
        <f>+'PLAN. ORÇAMENTARIA - EMPRESA'!C31</f>
        <v>0</v>
      </c>
      <c r="J31" s="70">
        <f>+'PLAN. ORÇAMENTARIA - EMPRESA'!D31</f>
        <v>0.2</v>
      </c>
      <c r="L31" s="11"/>
      <c r="N31" s="11">
        <f t="shared" si="0"/>
        <v>0</v>
      </c>
    </row>
    <row r="32" spans="1:14" x14ac:dyDescent="0.25">
      <c r="A32" s="24" t="s">
        <v>54</v>
      </c>
      <c r="B32" s="19" t="s">
        <v>55</v>
      </c>
      <c r="C32" s="20"/>
      <c r="D32" s="21"/>
      <c r="E32" s="21"/>
      <c r="F32" s="21"/>
      <c r="G32" s="21"/>
      <c r="H32" s="94"/>
      <c r="I32" s="49">
        <f>+'PLAN. ORÇAMENTARIA - EMPRESA'!C32</f>
        <v>0</v>
      </c>
      <c r="J32" s="50">
        <f>+'PLAN. ORÇAMENTARIA - EMPRESA'!D32</f>
        <v>5.0824614293314418E-2</v>
      </c>
      <c r="K32" s="35">
        <f>SUM(I33:I40)</f>
        <v>0</v>
      </c>
      <c r="L32" s="11">
        <f>+K32-I32</f>
        <v>0</v>
      </c>
      <c r="M32" s="112">
        <f>SUM(J33:J40)</f>
        <v>1</v>
      </c>
      <c r="N32" s="11"/>
    </row>
    <row r="33" spans="1:14" x14ac:dyDescent="0.25">
      <c r="A33" s="22" t="s">
        <v>56</v>
      </c>
      <c r="B33" s="6" t="s">
        <v>4</v>
      </c>
      <c r="C33" s="5"/>
      <c r="D33" s="4"/>
      <c r="E33" s="3"/>
      <c r="F33" s="3"/>
      <c r="G33" s="3"/>
      <c r="H33" s="92"/>
      <c r="I33" s="7"/>
      <c r="J33" s="70"/>
      <c r="L33" s="11"/>
      <c r="N33" s="11">
        <f t="shared" si="0"/>
        <v>0</v>
      </c>
    </row>
    <row r="34" spans="1:14" x14ac:dyDescent="0.25">
      <c r="A34" s="22"/>
      <c r="B34" s="8" t="s">
        <v>136</v>
      </c>
      <c r="C34" s="76">
        <f>+$I34*0.5</f>
        <v>0</v>
      </c>
      <c r="D34" s="76">
        <f>+$I34*0.5</f>
        <v>0</v>
      </c>
      <c r="E34" s="3"/>
      <c r="F34" s="3"/>
      <c r="G34" s="3"/>
      <c r="H34" s="92"/>
      <c r="I34" s="36">
        <f>+'PLAN. ORÇAMENTARIA - EMPRESA'!C34</f>
        <v>0</v>
      </c>
      <c r="J34" s="70">
        <f>+'PLAN. ORÇAMENTARIA - EMPRESA'!D34</f>
        <v>0.2</v>
      </c>
      <c r="L34" s="11"/>
      <c r="N34" s="11">
        <f t="shared" si="0"/>
        <v>0</v>
      </c>
    </row>
    <row r="35" spans="1:14" x14ac:dyDescent="0.25">
      <c r="A35" s="22" t="s">
        <v>58</v>
      </c>
      <c r="B35" s="6" t="s">
        <v>59</v>
      </c>
      <c r="C35" s="5"/>
      <c r="D35" s="4"/>
      <c r="E35" s="3"/>
      <c r="F35" s="3"/>
      <c r="G35" s="3"/>
      <c r="H35" s="92"/>
      <c r="I35" s="7"/>
      <c r="J35" s="70"/>
      <c r="L35" s="11"/>
      <c r="N35" s="11">
        <f t="shared" si="0"/>
        <v>0</v>
      </c>
    </row>
    <row r="36" spans="1:14" x14ac:dyDescent="0.25">
      <c r="A36" s="22"/>
      <c r="B36" s="8" t="s">
        <v>165</v>
      </c>
      <c r="C36" s="76">
        <f>+$I36*0.5</f>
        <v>0</v>
      </c>
      <c r="D36" s="76">
        <f>+$I36*0.5</f>
        <v>0</v>
      </c>
      <c r="E36" s="3"/>
      <c r="F36" s="3"/>
      <c r="G36" s="3"/>
      <c r="H36" s="92"/>
      <c r="I36" s="36">
        <f>+'PLAN. ORÇAMENTARIA - EMPRESA'!C36</f>
        <v>0</v>
      </c>
      <c r="J36" s="70">
        <f>+'PLAN. ORÇAMENTARIA - EMPRESA'!D36</f>
        <v>0.2</v>
      </c>
      <c r="L36" s="11"/>
      <c r="N36" s="11">
        <f t="shared" si="0"/>
        <v>0</v>
      </c>
    </row>
    <row r="37" spans="1:14" x14ac:dyDescent="0.25">
      <c r="A37" s="22" t="s">
        <v>61</v>
      </c>
      <c r="B37" s="6" t="s">
        <v>62</v>
      </c>
      <c r="C37" s="5"/>
      <c r="D37" s="4"/>
      <c r="E37" s="3"/>
      <c r="F37" s="3"/>
      <c r="G37" s="3"/>
      <c r="H37" s="92"/>
      <c r="I37" s="36"/>
      <c r="J37" s="70"/>
      <c r="L37" s="11"/>
      <c r="N37" s="11">
        <f t="shared" si="0"/>
        <v>0</v>
      </c>
    </row>
    <row r="38" spans="1:14" x14ac:dyDescent="0.25">
      <c r="A38" s="22"/>
      <c r="B38" s="8" t="s">
        <v>164</v>
      </c>
      <c r="C38" s="76">
        <f>+$I38*0.5</f>
        <v>0</v>
      </c>
      <c r="D38" s="76">
        <f>+$I38*0.5</f>
        <v>0</v>
      </c>
      <c r="E38" s="3"/>
      <c r="F38" s="3"/>
      <c r="G38" s="3"/>
      <c r="H38" s="92"/>
      <c r="I38" s="36">
        <f>+'PLAN. ORÇAMENTARIA - EMPRESA'!C38</f>
        <v>0</v>
      </c>
      <c r="J38" s="70">
        <f>+'PLAN. ORÇAMENTARIA - EMPRESA'!D38</f>
        <v>0.3</v>
      </c>
      <c r="L38" s="11"/>
      <c r="N38" s="11">
        <f t="shared" si="0"/>
        <v>0</v>
      </c>
    </row>
    <row r="39" spans="1:14" ht="16.5" customHeight="1" x14ac:dyDescent="0.25">
      <c r="A39" s="22" t="s">
        <v>64</v>
      </c>
      <c r="B39" s="12" t="s">
        <v>137</v>
      </c>
      <c r="C39" s="5"/>
      <c r="D39" s="4"/>
      <c r="E39" s="3"/>
      <c r="F39" s="3"/>
      <c r="G39" s="3"/>
      <c r="H39" s="92"/>
      <c r="I39" s="36"/>
      <c r="J39" s="70"/>
      <c r="L39" s="11"/>
      <c r="N39" s="11">
        <f t="shared" si="0"/>
        <v>0</v>
      </c>
    </row>
    <row r="40" spans="1:14" ht="14.25" customHeight="1" x14ac:dyDescent="0.25">
      <c r="A40" s="22"/>
      <c r="B40" s="8" t="s">
        <v>138</v>
      </c>
      <c r="C40" s="76">
        <f>+$I40*0.5</f>
        <v>0</v>
      </c>
      <c r="D40" s="76">
        <f>+$I40*0.5</f>
        <v>0</v>
      </c>
      <c r="E40" s="3"/>
      <c r="F40" s="3"/>
      <c r="G40" s="3"/>
      <c r="H40" s="92"/>
      <c r="I40" s="36">
        <f>+'PLAN. ORÇAMENTARIA - EMPRESA'!C40</f>
        <v>0</v>
      </c>
      <c r="J40" s="70">
        <f>+'PLAN. ORÇAMENTARIA - EMPRESA'!D40</f>
        <v>0.3</v>
      </c>
      <c r="L40" s="11"/>
      <c r="N40" s="11">
        <f t="shared" si="0"/>
        <v>0</v>
      </c>
    </row>
    <row r="41" spans="1:14" ht="15.6" customHeight="1" x14ac:dyDescent="0.25">
      <c r="A41" s="25" t="s">
        <v>66</v>
      </c>
      <c r="B41" s="13" t="s">
        <v>67</v>
      </c>
      <c r="C41" s="14"/>
      <c r="D41" s="15"/>
      <c r="E41" s="15"/>
      <c r="F41" s="15"/>
      <c r="G41" s="15"/>
      <c r="H41" s="95"/>
      <c r="I41" s="52">
        <f>+'PLAN. ORÇAMENTARIA - EMPRESA'!C41</f>
        <v>0</v>
      </c>
      <c r="J41" s="53">
        <f>+'PLAN. ORÇAMENTARIA - EMPRESA'!D41</f>
        <v>5.6059585032807197E-2</v>
      </c>
      <c r="K41" s="35">
        <f>SUM(I42:I51)</f>
        <v>0</v>
      </c>
      <c r="L41" s="11">
        <f>+K41-I41</f>
        <v>0</v>
      </c>
      <c r="M41" s="112">
        <f>SUM(J42:J51)</f>
        <v>1</v>
      </c>
      <c r="N41" s="11"/>
    </row>
    <row r="42" spans="1:14" x14ac:dyDescent="0.25">
      <c r="A42" s="22" t="s">
        <v>68</v>
      </c>
      <c r="B42" s="6" t="s">
        <v>69</v>
      </c>
      <c r="C42" s="5"/>
      <c r="D42" s="4"/>
      <c r="E42" s="3"/>
      <c r="F42" s="3"/>
      <c r="G42" s="3"/>
      <c r="H42" s="92"/>
      <c r="I42" s="7"/>
      <c r="J42" s="70"/>
      <c r="L42" s="11"/>
      <c r="N42" s="11">
        <f t="shared" si="0"/>
        <v>0</v>
      </c>
    </row>
    <row r="43" spans="1:14" x14ac:dyDescent="0.25">
      <c r="A43" s="22"/>
      <c r="B43" s="8" t="s">
        <v>139</v>
      </c>
      <c r="C43" s="115">
        <f>+$I43*0.7</f>
        <v>0</v>
      </c>
      <c r="D43" s="115">
        <f>+$I43*0.3</f>
        <v>0</v>
      </c>
      <c r="E43" s="116"/>
      <c r="F43" s="116"/>
      <c r="G43" s="116"/>
      <c r="H43" s="117"/>
      <c r="I43" s="36">
        <f>+'PLAN. ORÇAMENTARIA - EMPRESA'!C43</f>
        <v>0</v>
      </c>
      <c r="J43" s="70">
        <f>+'PLAN. ORÇAMENTARIA - EMPRESA'!D43</f>
        <v>0.15</v>
      </c>
      <c r="L43" s="11"/>
      <c r="N43" s="11">
        <f t="shared" si="0"/>
        <v>0</v>
      </c>
    </row>
    <row r="44" spans="1:14" x14ac:dyDescent="0.25">
      <c r="A44" s="22" t="s">
        <v>71</v>
      </c>
      <c r="B44" s="6" t="s">
        <v>6</v>
      </c>
      <c r="C44" s="118"/>
      <c r="D44" s="119"/>
      <c r="E44" s="116"/>
      <c r="F44" s="116"/>
      <c r="G44" s="116"/>
      <c r="H44" s="117"/>
      <c r="I44" s="7"/>
      <c r="J44" s="70"/>
      <c r="L44" s="11"/>
      <c r="N44" s="11">
        <f t="shared" si="0"/>
        <v>0</v>
      </c>
    </row>
    <row r="45" spans="1:14" x14ac:dyDescent="0.25">
      <c r="A45" s="22"/>
      <c r="B45" s="8" t="s">
        <v>140</v>
      </c>
      <c r="C45" s="115">
        <f>+$I45*0.7</f>
        <v>0</v>
      </c>
      <c r="D45" s="115">
        <f>+$I45*0.3</f>
        <v>0</v>
      </c>
      <c r="E45" s="116"/>
      <c r="F45" s="116"/>
      <c r="G45" s="116"/>
      <c r="H45" s="117"/>
      <c r="I45" s="36">
        <f>+'PLAN. ORÇAMENTARIA - EMPRESA'!C45</f>
        <v>0</v>
      </c>
      <c r="J45" s="70">
        <f>+'PLAN. ORÇAMENTARIA - EMPRESA'!D45</f>
        <v>0.2</v>
      </c>
      <c r="L45" s="11"/>
      <c r="N45" s="11">
        <f t="shared" si="0"/>
        <v>0</v>
      </c>
    </row>
    <row r="46" spans="1:14" x14ac:dyDescent="0.25">
      <c r="A46" s="22" t="s">
        <v>73</v>
      </c>
      <c r="B46" s="6" t="s">
        <v>74</v>
      </c>
      <c r="C46" s="120"/>
      <c r="D46" s="119"/>
      <c r="E46" s="116"/>
      <c r="F46" s="116"/>
      <c r="G46" s="116"/>
      <c r="H46" s="117"/>
      <c r="I46" s="7"/>
      <c r="J46" s="70"/>
      <c r="L46" s="11"/>
      <c r="N46" s="11">
        <f t="shared" si="0"/>
        <v>0</v>
      </c>
    </row>
    <row r="47" spans="1:14" x14ac:dyDescent="0.25">
      <c r="A47" s="22"/>
      <c r="B47" s="8" t="s">
        <v>141</v>
      </c>
      <c r="C47" s="115">
        <f>+$I47*0.7</f>
        <v>0</v>
      </c>
      <c r="D47" s="115">
        <f>+$I47*0.3</f>
        <v>0</v>
      </c>
      <c r="E47" s="116"/>
      <c r="F47" s="116"/>
      <c r="G47" s="116"/>
      <c r="H47" s="117"/>
      <c r="I47" s="36">
        <f>+'PLAN. ORÇAMENTARIA - EMPRESA'!C47</f>
        <v>0</v>
      </c>
      <c r="J47" s="70">
        <f>+'PLAN. ORÇAMENTARIA - EMPRESA'!D47</f>
        <v>0.25</v>
      </c>
      <c r="L47" s="11"/>
      <c r="N47" s="11">
        <f t="shared" si="0"/>
        <v>0</v>
      </c>
    </row>
    <row r="48" spans="1:14" x14ac:dyDescent="0.25">
      <c r="A48" s="22" t="s">
        <v>76</v>
      </c>
      <c r="B48" s="6" t="s">
        <v>77</v>
      </c>
      <c r="C48" s="120"/>
      <c r="D48" s="119"/>
      <c r="E48" s="116"/>
      <c r="F48" s="116"/>
      <c r="G48" s="116"/>
      <c r="H48" s="117"/>
      <c r="I48" s="7"/>
      <c r="J48" s="70"/>
      <c r="L48" s="11"/>
      <c r="N48" s="11">
        <f t="shared" si="0"/>
        <v>0</v>
      </c>
    </row>
    <row r="49" spans="1:14" x14ac:dyDescent="0.25">
      <c r="A49" s="22"/>
      <c r="B49" s="8" t="s">
        <v>142</v>
      </c>
      <c r="C49" s="115">
        <f>+$I49*0.7</f>
        <v>0</v>
      </c>
      <c r="D49" s="115">
        <f>+$I49*0.3</f>
        <v>0</v>
      </c>
      <c r="E49" s="116"/>
      <c r="F49" s="116"/>
      <c r="G49" s="116"/>
      <c r="H49" s="117"/>
      <c r="I49" s="36">
        <f>+'PLAN. ORÇAMENTARIA - EMPRESA'!C49</f>
        <v>0</v>
      </c>
      <c r="J49" s="70">
        <f>+'PLAN. ORÇAMENTARIA - EMPRESA'!D49</f>
        <v>0.2</v>
      </c>
      <c r="L49" s="11"/>
      <c r="N49" s="11">
        <f t="shared" si="0"/>
        <v>0</v>
      </c>
    </row>
    <row r="50" spans="1:14" x14ac:dyDescent="0.25">
      <c r="A50" s="22" t="s">
        <v>79</v>
      </c>
      <c r="B50" s="6" t="s">
        <v>1</v>
      </c>
      <c r="C50" s="120"/>
      <c r="D50" s="119"/>
      <c r="E50" s="116"/>
      <c r="F50" s="116"/>
      <c r="G50" s="116"/>
      <c r="H50" s="117"/>
      <c r="I50" s="7"/>
      <c r="J50" s="70"/>
      <c r="L50" s="11"/>
      <c r="N50" s="11">
        <f t="shared" si="0"/>
        <v>0</v>
      </c>
    </row>
    <row r="51" spans="1:14" x14ac:dyDescent="0.25">
      <c r="A51" s="22"/>
      <c r="B51" s="8" t="s">
        <v>143</v>
      </c>
      <c r="C51" s="115">
        <f>+$I51*0.7</f>
        <v>0</v>
      </c>
      <c r="D51" s="115">
        <f>+$I51*0.3</f>
        <v>0</v>
      </c>
      <c r="E51" s="116"/>
      <c r="F51" s="116"/>
      <c r="G51" s="116"/>
      <c r="H51" s="117"/>
      <c r="I51" s="36">
        <f>+'PLAN. ORÇAMENTARIA - EMPRESA'!C51</f>
        <v>0</v>
      </c>
      <c r="J51" s="70">
        <f>+'PLAN. ORÇAMENTARIA - EMPRESA'!D51</f>
        <v>0.2</v>
      </c>
      <c r="L51" s="11"/>
      <c r="N51" s="11">
        <f t="shared" si="0"/>
        <v>0</v>
      </c>
    </row>
    <row r="52" spans="1:14" x14ac:dyDescent="0.25">
      <c r="A52" s="24" t="s">
        <v>81</v>
      </c>
      <c r="B52" s="19" t="s">
        <v>82</v>
      </c>
      <c r="C52" s="121"/>
      <c r="D52" s="122"/>
      <c r="E52" s="122"/>
      <c r="F52" s="122"/>
      <c r="G52" s="122"/>
      <c r="H52" s="123"/>
      <c r="I52" s="49">
        <f>+'PLAN. ORÇAMENTARIA - EMPRESA'!C52</f>
        <v>0</v>
      </c>
      <c r="J52" s="50">
        <f>+'PLAN. ORÇAMENTARIA - EMPRESA'!D52</f>
        <v>4.6236921439971601E-2</v>
      </c>
      <c r="K52" s="35">
        <f>SUM(I53:I61)</f>
        <v>0</v>
      </c>
      <c r="L52" s="11">
        <f>+K52-I52</f>
        <v>0</v>
      </c>
      <c r="M52" s="112">
        <f>SUM(J53:J61)</f>
        <v>1</v>
      </c>
      <c r="N52" s="11"/>
    </row>
    <row r="53" spans="1:14" ht="12.75" customHeight="1" x14ac:dyDescent="0.25">
      <c r="A53" s="22"/>
      <c r="B53" s="8" t="s">
        <v>83</v>
      </c>
      <c r="C53" s="115">
        <f>+$I53*0.7</f>
        <v>0</v>
      </c>
      <c r="D53" s="115">
        <f>+$I53*0.3</f>
        <v>0</v>
      </c>
      <c r="E53" s="116"/>
      <c r="F53" s="116"/>
      <c r="G53" s="116"/>
      <c r="H53" s="117"/>
      <c r="I53" s="36">
        <f>+'PLAN. ORÇAMENTARIA - EMPRESA'!C53</f>
        <v>0</v>
      </c>
      <c r="J53" s="70">
        <f>+'PLAN. ORÇAMENTARIA - EMPRESA'!D53</f>
        <v>0.15</v>
      </c>
      <c r="L53" s="11"/>
      <c r="N53" s="11">
        <f t="shared" si="0"/>
        <v>0</v>
      </c>
    </row>
    <row r="54" spans="1:14" x14ac:dyDescent="0.25">
      <c r="A54" s="22" t="s">
        <v>84</v>
      </c>
      <c r="B54" s="6" t="s">
        <v>85</v>
      </c>
      <c r="C54" s="118"/>
      <c r="D54" s="119"/>
      <c r="E54" s="116"/>
      <c r="F54" s="116"/>
      <c r="G54" s="116"/>
      <c r="H54" s="117"/>
      <c r="I54" s="7"/>
      <c r="J54" s="70"/>
      <c r="L54" s="11"/>
      <c r="N54" s="11">
        <f t="shared" si="0"/>
        <v>0</v>
      </c>
    </row>
    <row r="55" spans="1:14" x14ac:dyDescent="0.25">
      <c r="A55" s="22"/>
      <c r="B55" s="8" t="s">
        <v>86</v>
      </c>
      <c r="C55" s="115">
        <f>+$I55*0.7</f>
        <v>0</v>
      </c>
      <c r="D55" s="115">
        <f>+$I55*0.3</f>
        <v>0</v>
      </c>
      <c r="E55" s="116"/>
      <c r="F55" s="116"/>
      <c r="G55" s="116"/>
      <c r="H55" s="117"/>
      <c r="I55" s="36">
        <f>+'PLAN. ORÇAMENTARIA - EMPRESA'!C55</f>
        <v>0</v>
      </c>
      <c r="J55" s="70">
        <f>+'PLAN. ORÇAMENTARIA - EMPRESA'!D55</f>
        <v>0.2</v>
      </c>
      <c r="L55" s="11"/>
      <c r="N55" s="11">
        <f t="shared" si="0"/>
        <v>0</v>
      </c>
    </row>
    <row r="56" spans="1:14" ht="16.5" customHeight="1" x14ac:dyDescent="0.25">
      <c r="A56" s="22" t="s">
        <v>87</v>
      </c>
      <c r="B56" s="6" t="s">
        <v>145</v>
      </c>
      <c r="C56" s="120"/>
      <c r="D56" s="119"/>
      <c r="E56" s="116"/>
      <c r="F56" s="116"/>
      <c r="G56" s="116"/>
      <c r="H56" s="117"/>
      <c r="I56" s="7"/>
      <c r="J56" s="70"/>
      <c r="L56" s="11"/>
      <c r="N56" s="11">
        <f t="shared" si="0"/>
        <v>0</v>
      </c>
    </row>
    <row r="57" spans="1:14" ht="15" customHeight="1" x14ac:dyDescent="0.25">
      <c r="A57" s="22"/>
      <c r="B57" s="8" t="s">
        <v>144</v>
      </c>
      <c r="C57" s="115">
        <f>+$I57*0.7</f>
        <v>0</v>
      </c>
      <c r="D57" s="115">
        <f>+$I57*0.3</f>
        <v>0</v>
      </c>
      <c r="E57" s="116"/>
      <c r="F57" s="116"/>
      <c r="G57" s="116"/>
      <c r="H57" s="117"/>
      <c r="I57" s="36">
        <f>+'PLAN. ORÇAMENTARIA - EMPRESA'!C57</f>
        <v>0</v>
      </c>
      <c r="J57" s="70">
        <f>+'PLAN. ORÇAMENTARIA - EMPRESA'!D57</f>
        <v>0.2</v>
      </c>
      <c r="L57" s="11"/>
      <c r="N57" s="11">
        <f t="shared" si="0"/>
        <v>0</v>
      </c>
    </row>
    <row r="58" spans="1:14" ht="15.75" customHeight="1" x14ac:dyDescent="0.25">
      <c r="A58" s="22" t="s">
        <v>90</v>
      </c>
      <c r="B58" s="6" t="s">
        <v>91</v>
      </c>
      <c r="C58" s="120"/>
      <c r="D58" s="119"/>
      <c r="E58" s="116"/>
      <c r="F58" s="116"/>
      <c r="G58" s="116"/>
      <c r="H58" s="117"/>
      <c r="I58" s="7"/>
      <c r="J58" s="70"/>
      <c r="L58" s="11"/>
      <c r="N58" s="11">
        <f t="shared" si="0"/>
        <v>0</v>
      </c>
    </row>
    <row r="59" spans="1:14" ht="15.75" customHeight="1" x14ac:dyDescent="0.25">
      <c r="A59" s="22"/>
      <c r="B59" s="8" t="s">
        <v>146</v>
      </c>
      <c r="C59" s="115">
        <f>+$I59*0.7</f>
        <v>0</v>
      </c>
      <c r="D59" s="115">
        <f>+$I59*0.3</f>
        <v>0</v>
      </c>
      <c r="E59" s="116"/>
      <c r="F59" s="116"/>
      <c r="G59" s="116"/>
      <c r="H59" s="117"/>
      <c r="I59" s="36">
        <f>+'PLAN. ORÇAMENTARIA - EMPRESA'!C59</f>
        <v>0</v>
      </c>
      <c r="J59" s="70">
        <f>+'PLAN. ORÇAMENTARIA - EMPRESA'!D59</f>
        <v>0.25</v>
      </c>
      <c r="L59" s="11"/>
      <c r="N59" s="11">
        <f t="shared" si="0"/>
        <v>0</v>
      </c>
    </row>
    <row r="60" spans="1:14" x14ac:dyDescent="0.25">
      <c r="A60" s="22" t="s">
        <v>93</v>
      </c>
      <c r="B60" s="6" t="s">
        <v>8</v>
      </c>
      <c r="C60" s="120"/>
      <c r="D60" s="119"/>
      <c r="E60" s="116"/>
      <c r="F60" s="116"/>
      <c r="G60" s="116"/>
      <c r="H60" s="117"/>
      <c r="I60" s="7"/>
      <c r="J60" s="70"/>
      <c r="L60" s="11"/>
      <c r="N60" s="11">
        <f t="shared" si="0"/>
        <v>0</v>
      </c>
    </row>
    <row r="61" spans="1:14" x14ac:dyDescent="0.25">
      <c r="A61" s="22"/>
      <c r="B61" s="8" t="s">
        <v>147</v>
      </c>
      <c r="C61" s="115">
        <f>+$I61*0.7</f>
        <v>0</v>
      </c>
      <c r="D61" s="115">
        <f>+$I61*0.3</f>
        <v>0</v>
      </c>
      <c r="E61" s="116"/>
      <c r="F61" s="116"/>
      <c r="G61" s="116"/>
      <c r="H61" s="117"/>
      <c r="I61" s="36">
        <f>+'PLAN. ORÇAMENTARIA - EMPRESA'!C61</f>
        <v>0</v>
      </c>
      <c r="J61" s="70">
        <f>+'PLAN. ORÇAMENTARIA - EMPRESA'!D61</f>
        <v>0.2</v>
      </c>
      <c r="L61" s="11"/>
      <c r="N61" s="11">
        <f t="shared" si="0"/>
        <v>0</v>
      </c>
    </row>
    <row r="62" spans="1:14" ht="16.5" customHeight="1" x14ac:dyDescent="0.25">
      <c r="A62" s="24" t="s">
        <v>95</v>
      </c>
      <c r="B62" s="19" t="s">
        <v>148</v>
      </c>
      <c r="C62" s="121"/>
      <c r="D62" s="122"/>
      <c r="E62" s="122"/>
      <c r="F62" s="122"/>
      <c r="G62" s="122"/>
      <c r="H62" s="123"/>
      <c r="I62" s="49">
        <f>+'PLAN. ORÇAMENTARIA - EMPRESA'!C62</f>
        <v>0</v>
      </c>
      <c r="J62" s="50">
        <f>+'PLAN. ORÇAMENTARIA - EMPRESA'!D62</f>
        <v>2.6254655080688097E-2</v>
      </c>
      <c r="K62" s="35">
        <f>+I63</f>
        <v>0</v>
      </c>
      <c r="L62" s="11">
        <f>+K62-I62</f>
        <v>0</v>
      </c>
      <c r="M62" s="112">
        <f>+J63</f>
        <v>1</v>
      </c>
      <c r="N62" s="11"/>
    </row>
    <row r="63" spans="1:14" ht="13.5" customHeight="1" x14ac:dyDescent="0.25">
      <c r="A63" s="22"/>
      <c r="B63" s="8" t="s">
        <v>149</v>
      </c>
      <c r="C63" s="115">
        <f>+$I63*0.7</f>
        <v>0</v>
      </c>
      <c r="D63" s="115">
        <f>+$I63*0.3</f>
        <v>0</v>
      </c>
      <c r="E63" s="116"/>
      <c r="F63" s="116"/>
      <c r="G63" s="116"/>
      <c r="H63" s="117"/>
      <c r="I63" s="36">
        <f>+'PLAN. ORÇAMENTARIA - EMPRESA'!C63</f>
        <v>0</v>
      </c>
      <c r="J63" s="70">
        <f>+'PLAN. ORÇAMENTARIA - EMPRESA'!D63</f>
        <v>1</v>
      </c>
      <c r="L63" s="11"/>
      <c r="N63" s="11">
        <f t="shared" si="0"/>
        <v>0</v>
      </c>
    </row>
    <row r="64" spans="1:14" x14ac:dyDescent="0.25">
      <c r="A64" s="24" t="s">
        <v>98</v>
      </c>
      <c r="B64" s="19" t="s">
        <v>9</v>
      </c>
      <c r="C64" s="121"/>
      <c r="D64" s="122"/>
      <c r="E64" s="122"/>
      <c r="F64" s="122"/>
      <c r="G64" s="122"/>
      <c r="H64" s="123"/>
      <c r="I64" s="49">
        <f>+'PLAN. ORÇAMENTARIA - EMPRESA'!C64</f>
        <v>0</v>
      </c>
      <c r="J64" s="50">
        <f>+'PLAN. ORÇAMENTARIA - EMPRESA'!D64</f>
        <v>0.38994768575988703</v>
      </c>
      <c r="K64" s="35">
        <f>SUM(I65:I68)</f>
        <v>0</v>
      </c>
      <c r="L64" s="11">
        <f>+K64-I64</f>
        <v>0</v>
      </c>
      <c r="M64" s="112">
        <f>SUM(J65:J68)</f>
        <v>1</v>
      </c>
      <c r="N64" s="11"/>
    </row>
    <row r="65" spans="1:14" ht="15.6" customHeight="1" x14ac:dyDescent="0.25">
      <c r="A65" s="22" t="s">
        <v>99</v>
      </c>
      <c r="B65" s="6" t="s">
        <v>150</v>
      </c>
      <c r="C65" s="120"/>
      <c r="D65" s="115"/>
      <c r="E65" s="116"/>
      <c r="F65" s="116"/>
      <c r="G65" s="116"/>
      <c r="H65" s="117"/>
      <c r="I65" s="7"/>
      <c r="J65" s="70"/>
      <c r="L65" s="11"/>
      <c r="N65" s="11">
        <f t="shared" si="0"/>
        <v>0</v>
      </c>
    </row>
    <row r="66" spans="1:14" ht="12" customHeight="1" x14ac:dyDescent="0.25">
      <c r="A66" s="22"/>
      <c r="B66" s="8" t="s">
        <v>151</v>
      </c>
      <c r="C66" s="115">
        <f>+$I66*0.7</f>
        <v>0</v>
      </c>
      <c r="D66" s="115">
        <f>+$I66*0.3</f>
        <v>0</v>
      </c>
      <c r="E66" s="116"/>
      <c r="F66" s="116"/>
      <c r="G66" s="116"/>
      <c r="H66" s="117"/>
      <c r="I66" s="66">
        <f>+'PLAN. ORÇAMENTARIA - EMPRESA'!C66</f>
        <v>0</v>
      </c>
      <c r="J66" s="70">
        <f>+'PLAN. ORÇAMENTARIA - EMPRESA'!D66</f>
        <v>0.05</v>
      </c>
      <c r="L66" s="11"/>
      <c r="N66" s="11">
        <f t="shared" si="0"/>
        <v>0</v>
      </c>
    </row>
    <row r="67" spans="1:14" x14ac:dyDescent="0.25">
      <c r="A67" s="22" t="s">
        <v>102</v>
      </c>
      <c r="B67" s="6" t="s">
        <v>152</v>
      </c>
      <c r="C67" s="124"/>
      <c r="D67" s="119"/>
      <c r="E67" s="119"/>
      <c r="F67" s="119"/>
      <c r="G67" s="119"/>
      <c r="H67" s="125"/>
      <c r="I67" s="7"/>
      <c r="J67" s="70"/>
      <c r="L67" s="11"/>
      <c r="N67" s="11">
        <f t="shared" si="0"/>
        <v>0</v>
      </c>
    </row>
    <row r="68" spans="1:14" x14ac:dyDescent="0.25">
      <c r="A68" s="22"/>
      <c r="B68" s="8" t="s">
        <v>153</v>
      </c>
      <c r="C68" s="124"/>
      <c r="D68" s="115">
        <f>+$I68*0.05</f>
        <v>0</v>
      </c>
      <c r="E68" s="115">
        <f>+$I68*0.27</f>
        <v>0</v>
      </c>
      <c r="F68" s="115">
        <f>+$I68*0.23</f>
        <v>0</v>
      </c>
      <c r="G68" s="115">
        <f>+$I68*0.25</f>
        <v>0</v>
      </c>
      <c r="H68" s="115">
        <f t="shared" ref="H68" si="2">+$I68*0.2</f>
        <v>0</v>
      </c>
      <c r="I68" s="66">
        <f>+'PLAN. ORÇAMENTARIA - EMPRESA'!C68</f>
        <v>0</v>
      </c>
      <c r="J68" s="70">
        <f>+'PLAN. ORÇAMENTARIA - EMPRESA'!D68</f>
        <v>0.95</v>
      </c>
      <c r="L68" s="11"/>
      <c r="N68" s="11">
        <f t="shared" si="0"/>
        <v>0</v>
      </c>
    </row>
    <row r="69" spans="1:14" x14ac:dyDescent="0.25">
      <c r="A69" s="25" t="s">
        <v>104</v>
      </c>
      <c r="B69" s="13" t="s">
        <v>105</v>
      </c>
      <c r="C69" s="126"/>
      <c r="D69" s="127"/>
      <c r="E69" s="127"/>
      <c r="F69" s="127"/>
      <c r="G69" s="127"/>
      <c r="H69" s="128"/>
      <c r="I69" s="52">
        <f>+'PLAN. ORÇAMENTARIA - EMPRESA'!C69</f>
        <v>0</v>
      </c>
      <c r="J69" s="53">
        <f>+'PLAN. ORÇAMENTARIA - EMPRESA'!D69</f>
        <v>0.237513743571555</v>
      </c>
      <c r="K69" s="35">
        <f>SUM(I70:I77)</f>
        <v>0</v>
      </c>
      <c r="L69" s="11">
        <f>+K69-I69</f>
        <v>0</v>
      </c>
      <c r="M69" s="112">
        <f>SUM(J70:J77)</f>
        <v>1</v>
      </c>
      <c r="N69" s="11"/>
    </row>
    <row r="70" spans="1:14" x14ac:dyDescent="0.25">
      <c r="A70" s="22" t="s">
        <v>106</v>
      </c>
      <c r="B70" s="6" t="s">
        <v>45</v>
      </c>
      <c r="C70" s="118"/>
      <c r="D70" s="119"/>
      <c r="E70" s="116"/>
      <c r="F70" s="116"/>
      <c r="G70" s="116"/>
      <c r="H70" s="117"/>
      <c r="I70" s="7"/>
      <c r="J70" s="70"/>
      <c r="L70" s="11">
        <f t="shared" ref="L70" si="3">+I70</f>
        <v>0</v>
      </c>
      <c r="N70" s="11">
        <f t="shared" ref="N70:N79" si="4">SUM(C70:H70)-I70</f>
        <v>0</v>
      </c>
    </row>
    <row r="71" spans="1:14" x14ac:dyDescent="0.25">
      <c r="A71" s="22"/>
      <c r="B71" s="8" t="s">
        <v>154</v>
      </c>
      <c r="C71" s="115">
        <f>+$I71*0.7</f>
        <v>0</v>
      </c>
      <c r="D71" s="115">
        <f>+$I71*0.3</f>
        <v>0</v>
      </c>
      <c r="E71" s="116"/>
      <c r="F71" s="116"/>
      <c r="G71" s="116"/>
      <c r="H71" s="117"/>
      <c r="I71" s="66">
        <f>+'PLAN. ORÇAMENTARIA - EMPRESA'!C71</f>
        <v>0</v>
      </c>
      <c r="J71" s="70">
        <f>+'PLAN. ORÇAMENTARIA - EMPRESA'!D71</f>
        <v>0.05</v>
      </c>
      <c r="L71" s="11"/>
      <c r="N71" s="11">
        <f t="shared" si="4"/>
        <v>0</v>
      </c>
    </row>
    <row r="72" spans="1:14" x14ac:dyDescent="0.25">
      <c r="A72" s="22" t="s">
        <v>107</v>
      </c>
      <c r="B72" s="6" t="s">
        <v>2</v>
      </c>
      <c r="C72" s="124"/>
      <c r="D72" s="116"/>
      <c r="E72" s="116"/>
      <c r="F72" s="116"/>
      <c r="G72" s="116"/>
      <c r="H72" s="117"/>
      <c r="I72" s="7"/>
      <c r="J72" s="70"/>
      <c r="L72" s="11"/>
      <c r="N72" s="11">
        <f t="shared" si="4"/>
        <v>0</v>
      </c>
    </row>
    <row r="73" spans="1:14" ht="15" customHeight="1" x14ac:dyDescent="0.25">
      <c r="A73" s="22"/>
      <c r="B73" s="8" t="s">
        <v>155</v>
      </c>
      <c r="C73" s="124"/>
      <c r="D73" s="115">
        <f>+$I73*0.05</f>
        <v>0</v>
      </c>
      <c r="E73" s="115">
        <f>+$I73*0.27</f>
        <v>0</v>
      </c>
      <c r="F73" s="115">
        <f t="shared" ref="F73:H73" si="5">+$I73*0.2</f>
        <v>0</v>
      </c>
      <c r="G73" s="115">
        <f>+$I73*0.28</f>
        <v>0</v>
      </c>
      <c r="H73" s="115">
        <f t="shared" si="5"/>
        <v>0</v>
      </c>
      <c r="I73" s="66">
        <f>+'PLAN. ORÇAMENTARIA - EMPRESA'!C73</f>
        <v>0</v>
      </c>
      <c r="J73" s="70">
        <f>+'PLAN. ORÇAMENTARIA - EMPRESA'!D73</f>
        <v>0.7</v>
      </c>
      <c r="L73" s="11"/>
      <c r="N73" s="11">
        <f t="shared" si="4"/>
        <v>0</v>
      </c>
    </row>
    <row r="74" spans="1:14" x14ac:dyDescent="0.25">
      <c r="A74" s="22" t="s">
        <v>109</v>
      </c>
      <c r="B74" s="6" t="s">
        <v>10</v>
      </c>
      <c r="C74" s="124"/>
      <c r="D74" s="116"/>
      <c r="E74" s="116"/>
      <c r="F74" s="119"/>
      <c r="G74" s="116"/>
      <c r="H74" s="125"/>
      <c r="I74" s="7"/>
      <c r="J74" s="70"/>
      <c r="L74" s="11"/>
      <c r="N74" s="11">
        <f t="shared" si="4"/>
        <v>0</v>
      </c>
    </row>
    <row r="75" spans="1:14" x14ac:dyDescent="0.25">
      <c r="A75" s="22"/>
      <c r="B75" s="8" t="s">
        <v>156</v>
      </c>
      <c r="C75" s="124"/>
      <c r="D75" s="116"/>
      <c r="E75" s="116"/>
      <c r="F75" s="115">
        <f>+$I75*0.5</f>
        <v>0</v>
      </c>
      <c r="G75" s="116"/>
      <c r="H75" s="115">
        <f>+$I75*0.5</f>
        <v>0</v>
      </c>
      <c r="I75" s="66">
        <f>+'PLAN. ORÇAMENTARIA - EMPRESA'!C75</f>
        <v>0</v>
      </c>
      <c r="J75" s="70">
        <f>+'PLAN. ORÇAMENTARIA - EMPRESA'!D75</f>
        <v>0.1</v>
      </c>
      <c r="L75" s="11"/>
      <c r="N75" s="11">
        <f t="shared" si="4"/>
        <v>0</v>
      </c>
    </row>
    <row r="76" spans="1:14" x14ac:dyDescent="0.25">
      <c r="A76" s="22" t="s">
        <v>111</v>
      </c>
      <c r="B76" s="6" t="s">
        <v>52</v>
      </c>
      <c r="C76" s="124"/>
      <c r="D76" s="116"/>
      <c r="E76" s="116"/>
      <c r="F76" s="119"/>
      <c r="G76" s="116"/>
      <c r="H76" s="119"/>
      <c r="I76" s="7"/>
      <c r="J76" s="70"/>
      <c r="L76" s="11"/>
      <c r="N76" s="11">
        <f t="shared" si="4"/>
        <v>0</v>
      </c>
    </row>
    <row r="77" spans="1:14" x14ac:dyDescent="0.25">
      <c r="A77" s="22"/>
      <c r="B77" s="8" t="s">
        <v>157</v>
      </c>
      <c r="C77" s="124"/>
      <c r="D77" s="116"/>
      <c r="E77" s="116"/>
      <c r="F77" s="115">
        <f>+$I77*0.5</f>
        <v>0</v>
      </c>
      <c r="G77" s="116"/>
      <c r="H77" s="115">
        <f>+$I77*0.5</f>
        <v>0</v>
      </c>
      <c r="I77" s="66">
        <f>+'PLAN. ORÇAMENTARIA - EMPRESA'!C77</f>
        <v>0</v>
      </c>
      <c r="J77" s="70">
        <f>+'PLAN. ORÇAMENTARIA - EMPRESA'!D77</f>
        <v>0.15</v>
      </c>
      <c r="L77" s="11"/>
      <c r="N77" s="11">
        <f t="shared" si="4"/>
        <v>0</v>
      </c>
    </row>
    <row r="78" spans="1:14" x14ac:dyDescent="0.25">
      <c r="A78" s="28" t="s">
        <v>113</v>
      </c>
      <c r="B78" s="29" t="s">
        <v>114</v>
      </c>
      <c r="C78" s="129"/>
      <c r="D78" s="130"/>
      <c r="E78" s="130"/>
      <c r="F78" s="130"/>
      <c r="G78" s="130"/>
      <c r="H78" s="131"/>
      <c r="I78" s="67">
        <f>+'PLAN. ORÇAMENTARIA - EMPRESA'!C78</f>
        <v>0</v>
      </c>
      <c r="J78" s="71">
        <f>+'PLAN. ORÇAMENTARIA - EMPRESA'!D78</f>
        <v>2.5008866820358203E-2</v>
      </c>
      <c r="K78" s="35">
        <f>+I79</f>
        <v>0</v>
      </c>
      <c r="L78" s="11">
        <f>+K78-I78</f>
        <v>0</v>
      </c>
      <c r="M78" s="112">
        <f>+J79</f>
        <v>1</v>
      </c>
      <c r="N78" s="11"/>
    </row>
    <row r="79" spans="1:14" ht="15.75" thickBot="1" x14ac:dyDescent="0.3">
      <c r="A79" s="26"/>
      <c r="B79" s="9" t="s">
        <v>158</v>
      </c>
      <c r="C79" s="132"/>
      <c r="D79" s="133"/>
      <c r="E79" s="133"/>
      <c r="F79" s="133"/>
      <c r="G79" s="115">
        <f t="shared" ref="G79:H79" si="6">+$I79*0.5</f>
        <v>0</v>
      </c>
      <c r="H79" s="115">
        <f t="shared" si="6"/>
        <v>0</v>
      </c>
      <c r="I79" s="68">
        <f>+'PLAN. ORÇAMENTARIA - EMPRESA'!C79</f>
        <v>0</v>
      </c>
      <c r="J79" s="72">
        <f>+'PLAN. ORÇAMENTARIA - EMPRESA'!D79</f>
        <v>1</v>
      </c>
      <c r="L79" s="11"/>
      <c r="N79" s="11">
        <f t="shared" si="4"/>
        <v>0</v>
      </c>
    </row>
    <row r="80" spans="1:14" ht="15.75" thickTop="1" x14ac:dyDescent="0.25">
      <c r="A80" s="77"/>
      <c r="B80" s="78" t="s">
        <v>0</v>
      </c>
      <c r="C80" s="83">
        <f>SUM(C4:C79)</f>
        <v>0</v>
      </c>
      <c r="D80" s="84">
        <f>SUM(D4:D79)</f>
        <v>0</v>
      </c>
      <c r="E80" s="84">
        <f t="shared" ref="E80:H80" si="7">SUM(E4:E79)</f>
        <v>0</v>
      </c>
      <c r="F80" s="84">
        <f t="shared" si="7"/>
        <v>0</v>
      </c>
      <c r="G80" s="84">
        <f t="shared" si="7"/>
        <v>0</v>
      </c>
      <c r="H80" s="96">
        <f t="shared" si="7"/>
        <v>0</v>
      </c>
      <c r="I80" s="165">
        <f>SUM(I3:I79)/2</f>
        <v>0</v>
      </c>
      <c r="J80" s="162"/>
    </row>
    <row r="81" spans="1:11" x14ac:dyDescent="0.25">
      <c r="A81" s="79"/>
      <c r="B81" s="80" t="s">
        <v>159</v>
      </c>
      <c r="C81" s="85">
        <f>+C80</f>
        <v>0</v>
      </c>
      <c r="D81" s="86">
        <f>+C81+D80</f>
        <v>0</v>
      </c>
      <c r="E81" s="86">
        <f t="shared" ref="E81:H81" si="8">+D81+E80</f>
        <v>0</v>
      </c>
      <c r="F81" s="86">
        <f t="shared" si="8"/>
        <v>0</v>
      </c>
      <c r="G81" s="86">
        <f t="shared" si="8"/>
        <v>0</v>
      </c>
      <c r="H81" s="97">
        <f t="shared" si="8"/>
        <v>0</v>
      </c>
      <c r="I81" s="166"/>
      <c r="J81" s="163"/>
    </row>
    <row r="82" spans="1:11" x14ac:dyDescent="0.25">
      <c r="A82" s="79"/>
      <c r="B82" s="80" t="s">
        <v>160</v>
      </c>
      <c r="C82" s="87" t="e">
        <f t="shared" ref="C82:H82" si="9">+C80/$I$80</f>
        <v>#DIV/0!</v>
      </c>
      <c r="D82" s="88" t="e">
        <f t="shared" si="9"/>
        <v>#DIV/0!</v>
      </c>
      <c r="E82" s="88" t="e">
        <f t="shared" si="9"/>
        <v>#DIV/0!</v>
      </c>
      <c r="F82" s="88" t="e">
        <f t="shared" si="9"/>
        <v>#DIV/0!</v>
      </c>
      <c r="G82" s="88" t="e">
        <f t="shared" si="9"/>
        <v>#DIV/0!</v>
      </c>
      <c r="H82" s="98" t="e">
        <f t="shared" si="9"/>
        <v>#DIV/0!</v>
      </c>
      <c r="I82" s="166"/>
      <c r="J82" s="163"/>
      <c r="K82" s="11">
        <f>SUM(K3:K81)</f>
        <v>0</v>
      </c>
    </row>
    <row r="83" spans="1:11" ht="15.75" thickBot="1" x14ac:dyDescent="0.3">
      <c r="A83" s="81"/>
      <c r="B83" s="82" t="s">
        <v>161</v>
      </c>
      <c r="C83" s="89" t="e">
        <f>+C82</f>
        <v>#DIV/0!</v>
      </c>
      <c r="D83" s="90" t="e">
        <f>+D82+C83</f>
        <v>#DIV/0!</v>
      </c>
      <c r="E83" s="90" t="e">
        <f t="shared" ref="E83:H83" si="10">+E82+D83</f>
        <v>#DIV/0!</v>
      </c>
      <c r="F83" s="90" t="e">
        <f t="shared" si="10"/>
        <v>#DIV/0!</v>
      </c>
      <c r="G83" s="90" t="e">
        <f t="shared" si="10"/>
        <v>#DIV/0!</v>
      </c>
      <c r="H83" s="99" t="e">
        <f t="shared" si="10"/>
        <v>#DIV/0!</v>
      </c>
      <c r="I83" s="167"/>
      <c r="J83" s="164"/>
      <c r="K83" s="11">
        <f>+I80-K82</f>
        <v>0</v>
      </c>
    </row>
    <row r="84" spans="1:11" ht="16.5" thickTop="1" thickBot="1" x14ac:dyDescent="0.3">
      <c r="B84" s="105">
        <f>+'ENTRADA VALOR PROPOSTA PREÇOS'!C3</f>
        <v>0</v>
      </c>
      <c r="C84" s="160"/>
      <c r="D84" s="161"/>
    </row>
    <row r="85" spans="1:11" ht="15.75" thickBot="1" x14ac:dyDescent="0.3">
      <c r="B85" s="108" t="s">
        <v>162</v>
      </c>
      <c r="C85" s="109">
        <v>30</v>
      </c>
      <c r="D85" s="109">
        <v>90</v>
      </c>
      <c r="E85" s="109">
        <v>120</v>
      </c>
      <c r="F85" s="109">
        <v>150</v>
      </c>
      <c r="G85" s="109">
        <v>180</v>
      </c>
      <c r="H85" s="109">
        <v>210</v>
      </c>
    </row>
    <row r="86" spans="1:11" ht="15.75" x14ac:dyDescent="0.25">
      <c r="B86" s="106" t="s">
        <v>0</v>
      </c>
      <c r="C86" s="107">
        <f t="shared" ref="C86:H86" si="11">+C88*$B$84</f>
        <v>0</v>
      </c>
      <c r="D86" s="107">
        <f t="shared" si="11"/>
        <v>0</v>
      </c>
      <c r="E86" s="107">
        <f t="shared" si="11"/>
        <v>0</v>
      </c>
      <c r="F86" s="107">
        <f t="shared" si="11"/>
        <v>0</v>
      </c>
      <c r="G86" s="107">
        <f t="shared" si="11"/>
        <v>0</v>
      </c>
      <c r="H86" s="107">
        <f t="shared" si="11"/>
        <v>0</v>
      </c>
      <c r="I86" s="110"/>
    </row>
    <row r="87" spans="1:11" x14ac:dyDescent="0.25">
      <c r="B87" s="101" t="s">
        <v>159</v>
      </c>
      <c r="C87" s="100">
        <f>+C86</f>
        <v>0</v>
      </c>
      <c r="D87" s="100">
        <f>+D86+C87</f>
        <v>0</v>
      </c>
      <c r="E87" s="100">
        <f t="shared" ref="E87:H87" si="12">+E86+D87</f>
        <v>0</v>
      </c>
      <c r="F87" s="100">
        <f t="shared" si="12"/>
        <v>0</v>
      </c>
      <c r="G87" s="100">
        <f t="shared" si="12"/>
        <v>0</v>
      </c>
      <c r="H87" s="100">
        <f t="shared" si="12"/>
        <v>0</v>
      </c>
      <c r="I87" s="11"/>
    </row>
    <row r="88" spans="1:11" x14ac:dyDescent="0.25">
      <c r="B88" s="101" t="s">
        <v>160</v>
      </c>
      <c r="C88" s="103">
        <v>3.3402767966131683E-3</v>
      </c>
      <c r="D88" s="103">
        <v>0.25187641102078034</v>
      </c>
      <c r="E88" s="103">
        <v>0.14895666243652128</v>
      </c>
      <c r="F88" s="103">
        <v>0.14895666243652128</v>
      </c>
      <c r="G88" s="103">
        <v>0.14895666243652128</v>
      </c>
      <c r="H88" s="103">
        <v>0.14895666243652128</v>
      </c>
    </row>
    <row r="89" spans="1:11" ht="15.75" thickBot="1" x14ac:dyDescent="0.3">
      <c r="B89" s="102" t="s">
        <v>161</v>
      </c>
      <c r="C89" s="104">
        <f>+C88</f>
        <v>3.3402767966131683E-3</v>
      </c>
      <c r="D89" s="104">
        <f>+D88+C89</f>
        <v>0.25521668781739354</v>
      </c>
      <c r="E89" s="104">
        <f t="shared" ref="E89:H89" si="13">+E88+D89</f>
        <v>0.40417335025391482</v>
      </c>
      <c r="F89" s="104">
        <f t="shared" si="13"/>
        <v>0.55313001269043616</v>
      </c>
      <c r="G89" s="104">
        <f t="shared" si="13"/>
        <v>0.70208667512695744</v>
      </c>
      <c r="H89" s="104">
        <f t="shared" si="13"/>
        <v>0.85104333756347872</v>
      </c>
    </row>
  </sheetData>
  <sheetProtection algorithmName="SHA-512" hashValue="FofHkxGkutOXgi/nDyWsu8YUNZ4cj0jCfdhejuQ/+Bh4UpONKpUGZLH36kbHs8ag2rmsHCY6g+/BZJCbaWZJNg==" saltValue="s+t3QwHU+Q9f3d/Ol0hd5g==" spinCount="100000" sheet="1" objects="1" scenarios="1"/>
  <mergeCells count="7">
    <mergeCell ref="A1:B2"/>
    <mergeCell ref="C1:H1"/>
    <mergeCell ref="J1:J2"/>
    <mergeCell ref="C84:D84"/>
    <mergeCell ref="J80:J83"/>
    <mergeCell ref="I80:I83"/>
    <mergeCell ref="I1:I2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ENTRADA VALOR PROPOSTA PREÇOS</vt:lpstr>
      <vt:lpstr>RESUMO PLANILHA - EMPRESA</vt:lpstr>
      <vt:lpstr>PLAN. ORÇAMENTARIA - EMPRESA</vt:lpstr>
      <vt:lpstr>CRONOGRAMA - EMPRESA</vt:lpstr>
      <vt:lpstr>'CRONOGRAMA - EMPRESA'!Area_de_impressao</vt:lpstr>
      <vt:lpstr>'PLAN. ORÇAMENTARIA - EMPRESA'!Area_de_impressao</vt:lpstr>
      <vt:lpstr>'RESUMO PLANILHA - EMPRESA'!Area_de_impressao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ANDREZA</dc:creator>
  <cp:lastModifiedBy>Paulo Eduardo Martins</cp:lastModifiedBy>
  <cp:lastPrinted>2018-08-15T14:42:12Z</cp:lastPrinted>
  <dcterms:created xsi:type="dcterms:W3CDTF">2018-04-23T21:11:49Z</dcterms:created>
  <dcterms:modified xsi:type="dcterms:W3CDTF">2018-08-15T14:44:32Z</dcterms:modified>
</cp:coreProperties>
</file>